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bp-s\ОУЖ\КАПРЕМОНТ РЕГИОНАЛЬНЫЙ\ПРОГРАММЫ КАПИТАЛЬНОГО РЕМОНТА\МУНИЦИПАЛЬНЫЕ  ПЛАНЫ 2014-2016\постановление о краткосрочном плане от 26.01.2017 №03-0064 (на 2016-2018)\"/>
    </mc:Choice>
  </mc:AlternateContent>
  <bookViews>
    <workbookView xWindow="0" yWindow="180" windowWidth="19320" windowHeight="7335" activeTab="2"/>
  </bookViews>
  <sheets>
    <sheet name="Ф17_1_1 окт" sheetId="1" r:id="rId1"/>
    <sheet name="Лист1" sheetId="2" r:id="rId2"/>
    <sheet name="для анализа на фин поддержку" sheetId="3" r:id="rId3"/>
  </sheets>
  <definedNames>
    <definedName name="_xlnm._FilterDatabase" localSheetId="2" hidden="1">'для анализа на фин поддержку'!$A$15:$T$42</definedName>
    <definedName name="_xlnm.Print_Titles" localSheetId="2">'для анализа на фин поддержку'!$11:$15</definedName>
    <definedName name="_xlnm.Print_Titles" localSheetId="0">'Ф17_1_1 окт'!$11:$15</definedName>
  </definedNames>
  <calcPr calcId="152511"/>
</workbook>
</file>

<file path=xl/calcChain.xml><?xml version="1.0" encoding="utf-8"?>
<calcChain xmlns="http://schemas.openxmlformats.org/spreadsheetml/2006/main">
  <c r="D17" i="3" l="1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16" i="3"/>
  <c r="H7" i="3"/>
  <c r="F7" i="3"/>
  <c r="F4" i="3"/>
  <c r="E4" i="1" l="1"/>
  <c r="G7" i="1"/>
  <c r="E7" i="1"/>
  <c r="I19" i="1" l="1"/>
  <c r="J19" i="1"/>
  <c r="K19" i="1"/>
  <c r="L19" i="1"/>
  <c r="M19" i="1"/>
  <c r="N19" i="1"/>
  <c r="O19" i="1"/>
  <c r="P19" i="1"/>
  <c r="H19" i="1"/>
  <c r="I18" i="1"/>
  <c r="J18" i="1"/>
  <c r="K18" i="1"/>
  <c r="L18" i="1"/>
  <c r="M18" i="1"/>
  <c r="N18" i="1"/>
  <c r="O18" i="1"/>
  <c r="P18" i="1"/>
  <c r="H18" i="1"/>
  <c r="I17" i="1"/>
  <c r="I16" i="1" s="1"/>
  <c r="J17" i="1"/>
  <c r="J16" i="1" s="1"/>
  <c r="K17" i="1"/>
  <c r="K16" i="1" s="1"/>
  <c r="L17" i="1"/>
  <c r="L16" i="1" s="1"/>
  <c r="M17" i="1"/>
  <c r="M16" i="1" s="1"/>
  <c r="N17" i="1"/>
  <c r="N16" i="1" s="1"/>
  <c r="O17" i="1"/>
  <c r="O16" i="1" s="1"/>
  <c r="P17" i="1"/>
  <c r="P16" i="1" s="1"/>
  <c r="H17" i="1"/>
  <c r="H16" i="1" s="1"/>
</calcChain>
</file>

<file path=xl/sharedStrings.xml><?xml version="1.0" encoding="utf-8"?>
<sst xmlns="http://schemas.openxmlformats.org/spreadsheetml/2006/main" count="553" uniqueCount="139">
  <si>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</si>
  <si>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</si>
  <si>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</si>
  <si>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</si>
  <si>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</si>
  <si>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</si>
  <si>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 –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</si>
  <si>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</si>
  <si>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</si>
  <si>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</si>
  <si>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</si>
  <si>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</si>
  <si>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</si>
  <si>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</si>
  <si>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завершения последнего капитального ремонта</t>
  </si>
  <si>
    <t>всего</t>
  </si>
  <si>
    <t>в том числе жилых помещений, находящихся в собственности граждан</t>
  </si>
  <si>
    <t>в том числе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</si>
  <si>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</si>
  <si>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</si>
  <si>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</si>
  <si>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</si>
  <si>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кв. м</t>
  </si>
  <si>
    <t xml:space="preserve">чел. </t>
  </si>
  <si>
    <t xml:space="preserve">руб. </t>
  </si>
  <si>
    <t>руб./ кв. м</t>
  </si>
  <si>
    <t>2016 год</t>
  </si>
  <si>
    <r>
      <t>Переходящие МКД</t>
    </r>
    <r>
      <rPr>
        <vertAlign val="superscript"/>
        <sz val="10"/>
        <rFont val="Times New Roman"/>
        <family val="1"/>
        <charset val="204"/>
      </rPr>
      <t>1</t>
    </r>
  </si>
  <si>
    <t xml:space="preserve">1. </t>
  </si>
  <si>
    <t>кирпичный</t>
  </si>
  <si>
    <t xml:space="preserve">2. </t>
  </si>
  <si>
    <t xml:space="preserve">3. </t>
  </si>
  <si>
    <t xml:space="preserve">4. </t>
  </si>
  <si>
    <t xml:space="preserve">5. </t>
  </si>
  <si>
    <t/>
  </si>
  <si>
    <t xml:space="preserve">6. </t>
  </si>
  <si>
    <t xml:space="preserve">7. </t>
  </si>
  <si>
    <t>другой тип</t>
  </si>
  <si>
    <t xml:space="preserve">8. </t>
  </si>
  <si>
    <t>Г. Переславль-Залесский</t>
  </si>
  <si>
    <t>Г. Переславль-Залесский, пл. Народная, д. 7</t>
  </si>
  <si>
    <t>Г. Переславль-Залесский, ул. 40 лет ВЛКСМ, д. 8</t>
  </si>
  <si>
    <t>Г. Переславль-Залесский, ул. Большая Протечная, д. 19</t>
  </si>
  <si>
    <t>Г. Переславль-Залесский, ул. Комсомольская, д. 12</t>
  </si>
  <si>
    <t>Г. Переславль-Залесский, ул. Красный Текстильщик, д. 7</t>
  </si>
  <si>
    <t>Г. Переславль-Залесский, ул. Красный Текстильщик, д. 8</t>
  </si>
  <si>
    <t>Г. Переславль-Залесский, ул. Плещеевская, д. 14</t>
  </si>
  <si>
    <t>Г. Переславль-Залесский, ул. Проездная, д. 8</t>
  </si>
  <si>
    <t xml:space="preserve">9. </t>
  </si>
  <si>
    <t>Г. Переславль-Залесский, ул. Ростовская, д. 12</t>
  </si>
  <si>
    <t xml:space="preserve">10. </t>
  </si>
  <si>
    <t>Г. Переславль-Залесский, ул. Ростовская, д. 13</t>
  </si>
  <si>
    <t xml:space="preserve">11. </t>
  </si>
  <si>
    <t>Г. Переславль-Залесский, ул. Ростовская, д. 14</t>
  </si>
  <si>
    <t xml:space="preserve">12. </t>
  </si>
  <si>
    <t>Г. Переславль-Залесский, ул. Ростовская, д. 15</t>
  </si>
  <si>
    <t xml:space="preserve">13. </t>
  </si>
  <si>
    <t>Г. Переславль-Залесский, ул. Ростовская, д. 8</t>
  </si>
  <si>
    <t xml:space="preserve">14. </t>
  </si>
  <si>
    <t>Г. Переславль-Залесский, ул. Садовая, д. 4</t>
  </si>
  <si>
    <t xml:space="preserve">15. </t>
  </si>
  <si>
    <t>Г. Переславль-Залесский, ул. Свободы, д. 48</t>
  </si>
  <si>
    <t xml:space="preserve">16. </t>
  </si>
  <si>
    <t>Г. Переславль-Залесский, ул. Советская, д. 19</t>
  </si>
  <si>
    <t xml:space="preserve">17. </t>
  </si>
  <si>
    <t>Г. Переславль-Залесский, ул. Советская, д. 27</t>
  </si>
  <si>
    <t>Итого по г. Переславлю-Залесскому</t>
  </si>
  <si>
    <t>панельный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</si>
  <si>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</si>
  <si>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</si>
  <si>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</si>
  <si>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</si>
  <si>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</si>
  <si>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</si>
  <si>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</si>
  <si>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</si>
  <si>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</si>
  <si>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r>
      <t>МКД 2016 года</t>
    </r>
    <r>
      <rPr>
        <vertAlign val="superscript"/>
        <sz val="10"/>
        <rFont val="Times New Roman"/>
        <family val="1"/>
        <charset val="204"/>
      </rPr>
      <t>2</t>
    </r>
  </si>
  <si>
    <t>Г. Переславль-Залесский,  мкр-н Чкаловский, д. 51</t>
  </si>
  <si>
    <t>Г. Переславль-Залесский, пл. Красная , д. 5</t>
  </si>
  <si>
    <t>Г. Переславль-Залесский, пл. Народная, д. 12</t>
  </si>
  <si>
    <t>Г. Переславль-Залесский, ул. 50 лет Комсомола, д. 12</t>
  </si>
  <si>
    <t>Г. Переславль-Залесский, ул. Вокзальная, д. 27</t>
  </si>
  <si>
    <t>Г. Переславль-Залесский, ул. Кардовского, д. 21а</t>
  </si>
  <si>
    <t>Г. Переславль-Залесский, ул. Комитетская, д. 11</t>
  </si>
  <si>
    <t>Г. Переславль-Залесский, ул. Кошкина, д. 7</t>
  </si>
  <si>
    <t>Г. Переславль-Залесский, ул. Красный Текстильщик, д. 9</t>
  </si>
  <si>
    <t>Г. Переславль-Залесский, ул. Кузнецова, д. 10а</t>
  </si>
  <si>
    <t>Г. Переславль-Залесский, ул. Магистральная, д. 6</t>
  </si>
  <si>
    <t>Г. Переславль-Залесский, ул. Маяковского, д. 5</t>
  </si>
  <si>
    <t>Г. Переславль-Залесский, ул. Менделеева, д. 8</t>
  </si>
  <si>
    <r>
      <t>МКД 2016 года (специальные счета)</t>
    </r>
    <r>
      <rPr>
        <vertAlign val="superscript"/>
        <sz val="10"/>
        <rFont val="Times New Roman"/>
        <family val="1"/>
        <charset val="204"/>
      </rPr>
      <t>3</t>
    </r>
  </si>
  <si>
    <t>Г. Переславль-Залесский, ул. Октябрьская, д. 18</t>
  </si>
  <si>
    <t>Г. Переславль-Залесский, ул. Строителей, д. 38</t>
  </si>
  <si>
    <t>2017 год</t>
  </si>
  <si>
    <r>
      <t>Переходящие МКД</t>
    </r>
    <r>
      <rPr>
        <vertAlign val="superscript"/>
        <sz val="10"/>
        <rFont val="Times New Roman"/>
        <family val="1"/>
        <charset val="204"/>
      </rPr>
      <t>4</t>
    </r>
  </si>
  <si>
    <t>Г. Переславль-Залесский, ул. Комсомольская, д. 9</t>
  </si>
  <si>
    <t>Г. Переславль-Залесский, ул. Кооперативная, д. 66</t>
  </si>
  <si>
    <t>Г. Переславль-Залесский, ул. Плещеевская, д. 32</t>
  </si>
  <si>
    <r>
      <t>МКД 2017 года</t>
    </r>
    <r>
      <rPr>
        <vertAlign val="superscript"/>
        <sz val="10"/>
        <rFont val="Times New Roman"/>
        <family val="1"/>
        <charset val="204"/>
      </rPr>
      <t>5</t>
    </r>
  </si>
  <si>
    <t>Г. Переславль-Залесский, пер. Грачковский, д. 12</t>
  </si>
  <si>
    <t>Г. Переславль-Залесский, пер. Грачковский, д. 12а</t>
  </si>
  <si>
    <t>Г. Переславль-Залесский, пер. Грачковский, д. 12б</t>
  </si>
  <si>
    <t>Г. Переславль-Залесский, пл. Комсомольская, д. 1</t>
  </si>
  <si>
    <t>Г. Переславль-Залесский, пл. Комсомольская, д. 2</t>
  </si>
  <si>
    <t>Г. Переславль-Залесский, пл. Комсомольская, д. 3</t>
  </si>
  <si>
    <t>Г. Переславль-Залесский, ул. Заводская, д. 20</t>
  </si>
  <si>
    <t>Г. Переславль-Залесский, ул. Красноэховская, д. 11</t>
  </si>
  <si>
    <t>Г. Переславль-Залесский, ул. Красный Текстильщик, д. 17</t>
  </si>
  <si>
    <t>Г. Переславль-Залесский, ул. Московская, д. 115</t>
  </si>
  <si>
    <t>Г. Переславль-Залесский, ул. Октябрьская, д. 10</t>
  </si>
  <si>
    <t>Г. Переславль-Залесский, ул. Проездная, д. 13</t>
  </si>
  <si>
    <t>Г. Переславль-Залесский, ул. Свободы, д. 60</t>
  </si>
  <si>
    <r>
      <t>МКД 2017 года (специальные счета)</t>
    </r>
    <r>
      <rPr>
        <vertAlign val="superscript"/>
        <sz val="10"/>
        <rFont val="Times New Roman"/>
        <family val="1"/>
        <charset val="204"/>
      </rPr>
      <t>6</t>
    </r>
  </si>
  <si>
    <t>Г. Переславль-Залесский, ул. Менделеева, д. 30</t>
  </si>
  <si>
    <t>2018 год</t>
  </si>
  <si>
    <t>Переходящие МКД</t>
  </si>
  <si>
    <t xml:space="preserve">       Примечания:</t>
  </si>
  <si>
    <t xml:space="preserve">          1. Реестр МКД по видам работ и (или) услуг приведен в приложении 1 к настоящему региональному краткосрочному плану. </t>
  </si>
  <si>
    <t xml:space="preserve">          2. Планируемые показатели выполнения работ по капитальному ремонту МКД в Ярославской области на 2016 – 2018 годы приведены в приложении 2 к настоящему региональному краткосрочному плану. </t>
  </si>
  <si>
    <t>Список  сокращений, используемых в таблице</t>
  </si>
  <si>
    <t xml:space="preserve">     МКД – многоквартирный дом</t>
  </si>
  <si>
    <t xml:space="preserve">     МР – муниципальный район</t>
  </si>
  <si>
    <t xml:space="preserve">     Фонд – государственная корпорация – Фонд содействия реформированию жилищно-коммунального хозяйства</t>
  </si>
  <si>
    <t>Итого по г. Переславлю-Залесскому (2016 год)</t>
  </si>
  <si>
    <t>Итого по г. Переславлю-Залесскому (2017 год)</t>
  </si>
  <si>
    <t>Итого по г. Переславлю-Залесскому (2018 год)</t>
  </si>
  <si>
    <t xml:space="preserve">МУНИЦИПАЛЬНЫЙ КРАТКОСРОЧНЫЙ ПЛАН
реализации региональной программы капитального ремонта общего имущества в многоквартирных домах Ярославской области на 2014 – 2043 годы на 2016 – 2018 годы
</t>
  </si>
  <si>
    <t>Администрации г. Переславля-Залесского</t>
  </si>
  <si>
    <t>от________________№ ПОС._______________</t>
  </si>
  <si>
    <t>Приложение 1  к постановлению</t>
  </si>
  <si>
    <r>
      <rPr>
        <vertAlign val="superscript"/>
        <sz val="12"/>
        <rFont val="Times New Roman"/>
        <family val="1"/>
        <charset val="204"/>
      </rPr>
      <t xml:space="preserve">               1</t>
    </r>
    <r>
      <rPr>
        <sz val="12"/>
        <rFont val="Times New Roman"/>
        <family val="1"/>
        <charset val="204"/>
      </rPr>
      <t xml:space="preserve"> МКД, в отношении которых в 2015 году осуществлена разработка проектной документации и выполнение строительно-монтажных работ будет производиться в 2016 году, а также МКД, обязательства по проведению капитального ремонта которых в соответствии с заключенными контрактами возникли в 2015 году и срок завершения работ по которым перенесен на 2016 год.</t>
    </r>
  </si>
  <si>
    <r>
      <t xml:space="preserve">           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МКД, включенные в состав настоящего регионального краткосрочного плана в 2016 году.</t>
    </r>
  </si>
  <si>
    <r>
      <t xml:space="preserve">            </t>
    </r>
    <r>
      <rPr>
        <vertAlign val="superscript"/>
        <sz val="12"/>
        <rFont val="Times New Roman"/>
        <family val="1"/>
        <charset val="204"/>
      </rPr>
      <t xml:space="preserve">3 </t>
    </r>
    <r>
      <rPr>
        <sz val="12"/>
        <rFont val="Times New Roman"/>
        <family val="1"/>
        <charset val="204"/>
      </rPr>
      <t>МКД, включенные в состав настоящего регионального краткосрочного плана в 2016 году, собственники помещений в которых формируют фонды капитального ремонта на специальных счетах.</t>
    </r>
  </si>
  <si>
    <r>
      <rPr>
        <vertAlign val="superscript"/>
        <sz val="12"/>
        <rFont val="Times New Roman"/>
        <family val="1"/>
        <charset val="204"/>
      </rPr>
      <t xml:space="preserve">                4 </t>
    </r>
    <r>
      <rPr>
        <sz val="12"/>
        <rFont val="Times New Roman"/>
        <family val="1"/>
        <charset val="204"/>
      </rPr>
      <t>МКД, в отношении которых в 2016 году осуществлена разработка проектной документации и выполнение строительно-монтажных работ будет производиться в 2017 году, а также МКД, обязательства по проведению капитального ремонта которых в соответствии с заключенными контрактами возникли в 2016 году и срок завершения работ по которым перенесен на 2017 год.</t>
    </r>
  </si>
  <si>
    <r>
      <rPr>
        <vertAlign val="superscript"/>
        <sz val="12"/>
        <rFont val="Times New Roman"/>
        <family val="1"/>
        <charset val="204"/>
      </rPr>
      <t xml:space="preserve">               5 </t>
    </r>
    <r>
      <rPr>
        <sz val="12"/>
        <rFont val="Times New Roman"/>
        <family val="1"/>
        <charset val="204"/>
      </rPr>
      <t>МКД, в отношении которых в 2017 году осуществлена разработка проектной документации и выполнение строительно-монтажных работ будет производиться в 2018 году.</t>
    </r>
  </si>
  <si>
    <r>
      <t xml:space="preserve">           </t>
    </r>
    <r>
      <rPr>
        <vertAlign val="superscript"/>
        <sz val="12"/>
        <rFont val="Times New Roman"/>
        <family val="1"/>
        <charset val="204"/>
      </rPr>
      <t xml:space="preserve">6 </t>
    </r>
    <r>
      <rPr>
        <sz val="12"/>
        <rFont val="Times New Roman"/>
        <family val="1"/>
        <charset val="204"/>
      </rPr>
      <t>МКД, собственники помещений в которых формируют фонды капитального ремонта на специальных счетах.</t>
    </r>
  </si>
  <si>
    <t>весь план</t>
  </si>
  <si>
    <t>есть прибры учета по теплу и эектр-ву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</si>
</sst>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&quot;р.&quot;_-;\-* #,##0.00&quot;р.&quot;_-;_-* &quot;-&quot;??&quot;р.&quot;_-;_-@_-"/>
  </numFmts>
  <fonts count="10" x14ac:knownFonts="1"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" fontId="2" fillId="0" borderId="3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64" fontId="2" fillId="0" borderId="0" xfId="1" applyNumberFormat="1" applyFont="1" applyFill="1" applyAlignment="1">
      <alignment vertical="top"/>
    </xf>
    <xf numFmtId="1" fontId="2" fillId="0" borderId="0" xfId="1" applyNumberFormat="1" applyFont="1" applyFill="1" applyAlignment="1">
      <alignment vertical="top"/>
    </xf>
    <xf numFmtId="0" fontId="2" fillId="0" borderId="0" xfId="8" applyNumberFormat="1" applyFont="1" applyFill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2" fillId="0" borderId="3" xfId="6" applyNumberFormat="1" applyFont="1" applyFill="1" applyBorder="1" applyAlignment="1">
      <alignment horizontal="center" vertical="top"/>
    </xf>
    <xf numFmtId="2" fontId="2" fillId="0" borderId="3" xfId="6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3" xfId="8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164" fontId="2" fillId="0" borderId="3" xfId="8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vertical="top"/>
    </xf>
    <xf numFmtId="0" fontId="2" fillId="0" borderId="3" xfId="6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vertical="top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top"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horizontal="left" vertical="top"/>
    </xf>
    <xf numFmtId="0" fontId="2" fillId="0" borderId="0" xfId="1" applyNumberFormat="1" applyFont="1" applyFill="1" applyAlignment="1">
      <alignment vertical="top" wrapText="1"/>
    </xf>
    <xf numFmtId="0" fontId="2" fillId="0" borderId="0" xfId="1" applyNumberFormat="1" applyFont="1" applyFill="1" applyAlignment="1">
      <alignment horizontal="center" vertical="top"/>
    </xf>
    <xf numFmtId="2" fontId="2" fillId="0" borderId="0" xfId="8" applyNumberFormat="1" applyFont="1" applyFill="1" applyAlignment="1">
      <alignment horizontal="center" vertical="top"/>
    </xf>
    <xf numFmtId="2" fontId="2" fillId="0" borderId="1" xfId="1" applyNumberFormat="1" applyFont="1" applyFill="1" applyBorder="1" applyAlignment="1">
      <alignment horizontal="center" vertical="top" wrapText="1"/>
    </xf>
    <xf numFmtId="2" fontId="2" fillId="0" borderId="0" xfId="1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/>
    </xf>
    <xf numFmtId="2" fontId="2" fillId="0" borderId="0" xfId="1" applyNumberFormat="1" applyFont="1" applyFill="1" applyAlignment="1">
      <alignment vertical="top"/>
    </xf>
    <xf numFmtId="2" fontId="2" fillId="0" borderId="0" xfId="1" applyNumberFormat="1" applyFont="1" applyFill="1" applyAlignment="1">
      <alignment horizontal="center" vertical="top"/>
    </xf>
    <xf numFmtId="1" fontId="2" fillId="0" borderId="0" xfId="8" applyNumberFormat="1" applyFont="1" applyFill="1" applyAlignment="1">
      <alignment horizontal="center" vertical="top"/>
    </xf>
    <xf numFmtId="1" fontId="2" fillId="0" borderId="0" xfId="1" applyNumberFormat="1" applyFont="1" applyFill="1" applyBorder="1" applyAlignment="1">
      <alignment horizontal="center" vertical="top" wrapText="1"/>
    </xf>
    <xf numFmtId="1" fontId="2" fillId="0" borderId="3" xfId="8" applyNumberFormat="1" applyFont="1" applyFill="1" applyBorder="1" applyAlignment="1">
      <alignment horizontal="center" vertical="center" wrapText="1"/>
    </xf>
    <xf numFmtId="1" fontId="2" fillId="0" borderId="3" xfId="6" applyNumberFormat="1" applyFont="1" applyFill="1" applyBorder="1" applyAlignment="1">
      <alignment horizontal="center" vertical="top"/>
    </xf>
    <xf numFmtId="0" fontId="2" fillId="0" borderId="3" xfId="0" quotePrefix="1" applyNumberFormat="1" applyFont="1" applyFill="1" applyBorder="1" applyAlignment="1">
      <alignment horizontal="center" vertical="top"/>
    </xf>
    <xf numFmtId="1" fontId="2" fillId="0" borderId="0" xfId="1" applyNumberFormat="1" applyFont="1" applyFill="1" applyAlignment="1">
      <alignment horizontal="center" vertical="top"/>
    </xf>
    <xf numFmtId="165" fontId="2" fillId="0" borderId="3" xfId="9" applyFont="1" applyFill="1" applyBorder="1" applyAlignment="1">
      <alignment horizontal="center" vertical="top"/>
    </xf>
    <xf numFmtId="0" fontId="2" fillId="0" borderId="0" xfId="1" applyNumberFormat="1" applyFont="1" applyFill="1" applyBorder="1" applyAlignment="1">
      <alignment horizontal="left" vertical="top"/>
    </xf>
    <xf numFmtId="0" fontId="2" fillId="0" borderId="3" xfId="0" applyNumberFormat="1" applyFont="1" applyFill="1" applyBorder="1" applyAlignment="1">
      <alignment horizontal="center" vertical="top"/>
    </xf>
    <xf numFmtId="2" fontId="2" fillId="0" borderId="3" xfId="8" applyNumberFormat="1" applyFont="1" applyFill="1" applyBorder="1" applyAlignment="1">
      <alignment horizontal="center" vertical="center" textRotation="90" wrapText="1"/>
    </xf>
    <xf numFmtId="2" fontId="2" fillId="0" borderId="3" xfId="8" applyNumberFormat="1" applyFont="1" applyFill="1" applyBorder="1" applyAlignment="1">
      <alignment horizontal="center" vertical="center" wrapText="1"/>
    </xf>
    <xf numFmtId="164" fontId="2" fillId="0" borderId="0" xfId="8" applyNumberFormat="1" applyFont="1" applyFill="1" applyAlignment="1">
      <alignment horizontal="center" vertical="top"/>
    </xf>
    <xf numFmtId="164" fontId="2" fillId="0" borderId="1" xfId="1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/>
    </xf>
    <xf numFmtId="164" fontId="2" fillId="0" borderId="3" xfId="6" applyNumberFormat="1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Alignment="1">
      <alignment vertical="top" wrapText="1"/>
    </xf>
    <xf numFmtId="0" fontId="8" fillId="0" borderId="0" xfId="0" applyNumberFormat="1" applyFont="1" applyFill="1" applyAlignment="1">
      <alignment horizontal="center" vertical="top"/>
    </xf>
    <xf numFmtId="0" fontId="8" fillId="0" borderId="0" xfId="8" applyNumberFormat="1" applyFont="1" applyFill="1" applyAlignment="1">
      <alignment horizontal="center" vertical="top"/>
    </xf>
    <xf numFmtId="164" fontId="8" fillId="0" borderId="0" xfId="8" applyNumberFormat="1" applyFont="1" applyFill="1" applyAlignment="1">
      <alignment horizontal="center" vertical="top"/>
    </xf>
    <xf numFmtId="2" fontId="8" fillId="0" borderId="0" xfId="8" applyNumberFormat="1" applyFont="1" applyFill="1" applyAlignment="1">
      <alignment horizontal="center" vertical="top"/>
    </xf>
    <xf numFmtId="1" fontId="8" fillId="0" borderId="0" xfId="8" applyNumberFormat="1" applyFont="1" applyFill="1" applyAlignment="1">
      <alignment horizontal="center" vertical="top"/>
    </xf>
    <xf numFmtId="0" fontId="8" fillId="0" borderId="0" xfId="1" applyFont="1" applyFill="1" applyAlignment="1">
      <alignment vertical="top"/>
    </xf>
    <xf numFmtId="0" fontId="2" fillId="0" borderId="3" xfId="0" applyNumberFormat="1" applyFont="1" applyFill="1" applyBorder="1" applyAlignment="1">
      <alignment horizontal="center" vertical="top"/>
    </xf>
    <xf numFmtId="2" fontId="2" fillId="0" borderId="3" xfId="8" applyNumberFormat="1" applyFont="1" applyFill="1" applyBorder="1" applyAlignment="1">
      <alignment horizontal="center" vertical="center" textRotation="90" wrapText="1"/>
    </xf>
    <xf numFmtId="2" fontId="2" fillId="0" borderId="3" xfId="8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" fontId="2" fillId="0" borderId="6" xfId="0" applyNumberFormat="1" applyFont="1" applyFill="1" applyBorder="1" applyAlignment="1">
      <alignment horizontal="center" vertical="top"/>
    </xf>
    <xf numFmtId="1" fontId="2" fillId="0" borderId="7" xfId="0" applyNumberFormat="1" applyFont="1" applyFill="1" applyBorder="1" applyAlignment="1">
      <alignment horizontal="center" vertical="top"/>
    </xf>
    <xf numFmtId="1" fontId="2" fillId="0" borderId="8" xfId="0" applyNumberFormat="1" applyFont="1" applyFill="1" applyBorder="1" applyAlignment="1">
      <alignment horizontal="center" vertical="top"/>
    </xf>
    <xf numFmtId="2" fontId="2" fillId="0" borderId="6" xfId="8" applyNumberFormat="1" applyFont="1" applyFill="1" applyBorder="1" applyAlignment="1">
      <alignment horizontal="center" vertical="center" wrapText="1"/>
    </xf>
    <xf numFmtId="2" fontId="2" fillId="0" borderId="8" xfId="8" applyNumberFormat="1" applyFont="1" applyFill="1" applyBorder="1" applyAlignment="1">
      <alignment horizontal="center" vertical="center" wrapText="1"/>
    </xf>
    <xf numFmtId="1" fontId="2" fillId="0" borderId="3" xfId="8" applyNumberFormat="1" applyFont="1" applyFill="1" applyBorder="1" applyAlignment="1">
      <alignment horizontal="center" vertical="center" textRotation="90" wrapText="1"/>
    </xf>
    <xf numFmtId="2" fontId="2" fillId="0" borderId="3" xfId="8" applyNumberFormat="1" applyFont="1" applyFill="1" applyBorder="1" applyAlignment="1">
      <alignment horizontal="center" vertical="center" wrapText="1"/>
    </xf>
    <xf numFmtId="0" fontId="2" fillId="0" borderId="3" xfId="8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2" xfId="8" applyNumberFormat="1" applyFont="1" applyFill="1" applyBorder="1" applyAlignment="1">
      <alignment horizontal="center" vertical="center" textRotation="90" wrapText="1"/>
    </xf>
    <xf numFmtId="0" fontId="2" fillId="0" borderId="4" xfId="8" applyNumberFormat="1" applyFont="1" applyFill="1" applyBorder="1" applyAlignment="1">
      <alignment horizontal="center" vertical="center" textRotation="90" wrapText="1"/>
    </xf>
    <xf numFmtId="0" fontId="2" fillId="0" borderId="5" xfId="8" applyNumberFormat="1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2" fontId="2" fillId="0" borderId="3" xfId="8" applyNumberFormat="1" applyFont="1" applyFill="1" applyBorder="1" applyAlignment="1">
      <alignment horizontal="center" vertical="center" textRotation="90" wrapText="1"/>
    </xf>
    <xf numFmtId="0" fontId="2" fillId="0" borderId="3" xfId="8" applyNumberFormat="1" applyFont="1" applyFill="1" applyBorder="1" applyAlignment="1">
      <alignment horizontal="center" vertical="center" textRotation="90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justify" vertical="top" wrapText="1"/>
    </xf>
    <xf numFmtId="164" fontId="8" fillId="0" borderId="0" xfId="0" applyNumberFormat="1" applyFont="1" applyFill="1" applyAlignment="1">
      <alignment horizontal="center" vertical="top"/>
    </xf>
    <xf numFmtId="2" fontId="2" fillId="0" borderId="0" xfId="8" applyNumberFormat="1" applyFont="1" applyFill="1" applyAlignment="1">
      <alignment horizontal="left" vertical="top"/>
    </xf>
    <xf numFmtId="0" fontId="2" fillId="0" borderId="6" xfId="0" applyNumberFormat="1" applyFont="1" applyFill="1" applyBorder="1" applyAlignment="1">
      <alignment horizontal="left" vertical="top"/>
    </xf>
    <xf numFmtId="0" fontId="2" fillId="0" borderId="8" xfId="0" applyNumberFormat="1" applyFont="1" applyFill="1" applyBorder="1" applyAlignment="1">
      <alignment horizontal="left" vertical="top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/>
    </xf>
    <xf numFmtId="164" fontId="2" fillId="0" borderId="3" xfId="8" applyNumberFormat="1" applyFont="1" applyFill="1" applyBorder="1" applyAlignment="1">
      <alignment horizontal="center" vertical="center" textRotation="90"/>
    </xf>
    <xf numFmtId="0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2" fillId="2" borderId="3" xfId="0" applyNumberFormat="1" applyFont="1" applyFill="1" applyBorder="1" applyAlignment="1">
      <alignment vertical="top" wrapText="1"/>
    </xf>
    <xf numFmtId="0" fontId="2" fillId="2" borderId="0" xfId="1" applyNumberFormat="1" applyFont="1" applyFill="1" applyAlignment="1">
      <alignment vertical="top"/>
    </xf>
  </cellXfs>
  <cellStyles count="10">
    <cellStyle name="Денежный" xfId="9" builtinId="4"/>
    <cellStyle name="Обычный" xfId="0" builtinId="0"/>
    <cellStyle name="Обычный 2" xfId="1"/>
    <cellStyle name="Обычный 3" xfId="5"/>
    <cellStyle name="Обычный 9" xfId="4"/>
    <cellStyle name="Процентный 2" xfId="3"/>
    <cellStyle name="Процентный 3" xfId="7"/>
    <cellStyle name="Финансовый" xfId="8" builtinId="3"/>
    <cellStyle name="Финансовый 2" xfId="2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S141"/>
  <sheetViews>
    <sheetView topLeftCell="A61" zoomScale="85" zoomScaleNormal="85" zoomScaleSheetLayoutView="85" zoomScalePageLayoutView="70" workbookViewId="0">
      <selection activeCell="B5" sqref="B5"/>
    </sheetView>
  </sheetViews>
  <sheetFormatPr defaultColWidth="9.140625" defaultRowHeight="12.75" x14ac:dyDescent="0.2"/>
  <cols>
    <col min="1" max="1" width="4.85546875" style="42" customWidth="1"/>
    <col min="2" max="2" width="37" style="27" customWidth="1"/>
    <col min="3" max="3" width="5.85546875" style="21" customWidth="1"/>
    <col min="4" max="4" width="4.7109375" style="21" customWidth="1"/>
    <col min="5" max="5" width="17.42578125" style="5" customWidth="1"/>
    <col min="6" max="6" width="5.7109375" style="28" customWidth="1"/>
    <col min="7" max="7" width="10.42578125" style="28" customWidth="1"/>
    <col min="8" max="8" width="14.42578125" style="33" customWidth="1"/>
    <col min="9" max="9" width="14.85546875" style="33" customWidth="1"/>
    <col min="10" max="10" width="14.7109375" style="33" customWidth="1"/>
    <col min="11" max="11" width="13.42578125" style="6" customWidth="1"/>
    <col min="12" max="12" width="18.42578125" style="34" customWidth="1"/>
    <col min="13" max="13" width="15.7109375" style="33" customWidth="1"/>
    <col min="14" max="14" width="16.5703125" style="33" customWidth="1"/>
    <col min="15" max="15" width="7.5703125" style="33" customWidth="1"/>
    <col min="16" max="16" width="18.42578125" style="33" customWidth="1"/>
    <col min="17" max="17" width="12.7109375" style="34" customWidth="1"/>
    <col min="18" max="18" width="12" style="34" customWidth="1"/>
    <col min="19" max="19" width="7" style="21" customWidth="1"/>
    <col min="20" max="16384" width="9.140625" style="1"/>
  </cols>
  <sheetData>
    <row r="1" spans="1:19" s="4" customFormat="1" x14ac:dyDescent="0.2">
      <c r="A1" s="22"/>
      <c r="B1" s="23"/>
      <c r="C1" s="17"/>
      <c r="D1" s="7"/>
      <c r="E1" s="46"/>
      <c r="F1" s="7"/>
      <c r="G1" s="7"/>
      <c r="H1" s="29"/>
      <c r="I1" s="29"/>
      <c r="J1" s="29"/>
      <c r="K1" s="35"/>
      <c r="L1" s="29"/>
      <c r="M1" s="29"/>
      <c r="N1" s="29"/>
      <c r="O1" s="29"/>
      <c r="P1" s="29"/>
      <c r="Q1" s="29"/>
      <c r="R1" s="29"/>
      <c r="S1" s="7"/>
    </row>
    <row r="2" spans="1:19" s="4" customFormat="1" ht="12.75" customHeight="1" x14ac:dyDescent="0.2">
      <c r="A2" s="22"/>
      <c r="B2" s="23"/>
      <c r="C2" s="17"/>
      <c r="D2" s="7"/>
      <c r="E2" s="46"/>
      <c r="F2" s="7"/>
      <c r="G2" s="7"/>
      <c r="H2" s="29"/>
      <c r="I2" s="29"/>
      <c r="J2" s="29"/>
      <c r="K2" s="35"/>
      <c r="L2" s="29"/>
      <c r="M2" s="29"/>
      <c r="N2" s="29"/>
      <c r="O2" s="29"/>
      <c r="P2" s="29"/>
      <c r="Q2" s="29"/>
      <c r="R2" s="29"/>
      <c r="S2" s="7"/>
    </row>
    <row r="3" spans="1:19" s="4" customFormat="1" ht="12.75" customHeight="1" x14ac:dyDescent="0.2">
      <c r="A3" s="22"/>
      <c r="B3" s="23"/>
      <c r="C3" s="17"/>
      <c r="D3" s="7"/>
      <c r="E3" s="46"/>
      <c r="F3" s="7"/>
      <c r="G3" s="7"/>
      <c r="H3" s="29"/>
      <c r="I3" s="29"/>
      <c r="J3" s="29"/>
      <c r="K3" s="35"/>
      <c r="L3" s="29"/>
      <c r="M3" s="29"/>
      <c r="N3" s="29"/>
      <c r="O3" s="29"/>
      <c r="P3" s="87" t="s">
        <v>130</v>
      </c>
      <c r="Q3" s="87"/>
      <c r="R3" s="87"/>
      <c r="S3" s="87"/>
    </row>
    <row r="4" spans="1:19" s="4" customFormat="1" ht="12.75" customHeight="1" x14ac:dyDescent="0.2">
      <c r="A4" s="22"/>
      <c r="B4" s="23" t="s">
        <v>94</v>
      </c>
      <c r="C4" s="17"/>
      <c r="D4" s="7"/>
      <c r="E4" s="46">
        <f>H65+H66+H67+H68+H69+H70+H71+H72+H73+H74+H75+H76+H77+H78+H79+H80+H82+H83+H84+H85+H86+H87+H88+H90+H89+H104</f>
        <v>23987.929999999997</v>
      </c>
      <c r="F4" s="7"/>
      <c r="G4" s="7"/>
      <c r="H4" s="29"/>
      <c r="I4" s="29"/>
      <c r="J4" s="29"/>
      <c r="K4" s="35"/>
      <c r="L4" s="29"/>
      <c r="M4" s="29"/>
      <c r="N4" s="29"/>
      <c r="O4" s="29"/>
      <c r="P4" s="87" t="s">
        <v>128</v>
      </c>
      <c r="Q4" s="87"/>
      <c r="R4" s="87"/>
      <c r="S4" s="87"/>
    </row>
    <row r="5" spans="1:19" s="4" customFormat="1" ht="12.75" customHeight="1" x14ac:dyDescent="0.2">
      <c r="A5" s="22"/>
      <c r="B5" s="23"/>
      <c r="C5" s="17"/>
      <c r="D5" s="7"/>
      <c r="E5" s="46"/>
      <c r="F5" s="7"/>
      <c r="G5" s="7"/>
      <c r="H5" s="29"/>
      <c r="I5" s="29"/>
      <c r="J5" s="29"/>
      <c r="K5" s="35"/>
      <c r="L5" s="29"/>
      <c r="M5" s="29"/>
      <c r="N5" s="29"/>
      <c r="O5" s="29"/>
      <c r="P5" s="87" t="s">
        <v>129</v>
      </c>
      <c r="Q5" s="87"/>
      <c r="R5" s="87"/>
      <c r="S5" s="87"/>
    </row>
    <row r="6" spans="1:19" s="4" customFormat="1" ht="12.75" customHeight="1" x14ac:dyDescent="0.2">
      <c r="A6" s="22"/>
      <c r="B6" s="23"/>
      <c r="C6" s="17"/>
      <c r="D6" s="7"/>
      <c r="E6" s="46"/>
      <c r="F6" s="7"/>
      <c r="G6" s="7"/>
      <c r="H6" s="29"/>
      <c r="I6" s="29"/>
      <c r="J6" s="29"/>
      <c r="K6" s="35"/>
      <c r="L6" s="29"/>
      <c r="M6" s="29"/>
      <c r="N6" s="29"/>
      <c r="O6" s="29"/>
      <c r="P6" s="29"/>
      <c r="Q6" s="29"/>
      <c r="R6" s="29"/>
      <c r="S6" s="7"/>
    </row>
    <row r="7" spans="1:19" s="4" customFormat="1" ht="12.75" customHeight="1" x14ac:dyDescent="0.2">
      <c r="A7" s="22"/>
      <c r="B7" s="23" t="s">
        <v>137</v>
      </c>
      <c r="C7" s="17"/>
      <c r="D7" s="7"/>
      <c r="E7" s="46">
        <f>H118+H27+H28+H37+H43+H55+H59+H60+H65+H66+H67+H68+H69+H70+H71+H72+H73+H74+H75+H76+H77+H78+H79+H80+H82+H83+H84+H85+H86+H87+H88+H89+H90+H104+H110+H116+H117+H119+H120+H121+H122+H123+H124+H125+H126+H127</f>
        <v>64180.929999999986</v>
      </c>
      <c r="F7" s="7"/>
      <c r="G7" s="29">
        <f>H27+H28+H37+H43+H55+H59+H60</f>
        <v>19428.8</v>
      </c>
      <c r="H7" s="29"/>
      <c r="I7" s="29"/>
      <c r="J7" s="29"/>
      <c r="K7" s="35"/>
      <c r="L7" s="29"/>
      <c r="M7" s="29"/>
      <c r="N7" s="29"/>
      <c r="O7" s="29"/>
      <c r="P7" s="29"/>
      <c r="Q7" s="29"/>
      <c r="R7" s="29"/>
      <c r="S7" s="7"/>
    </row>
    <row r="8" spans="1:19" s="4" customFormat="1" ht="12.75" customHeight="1" x14ac:dyDescent="0.2">
      <c r="A8" s="22"/>
      <c r="B8" s="23"/>
      <c r="C8" s="17"/>
      <c r="D8" s="7"/>
      <c r="E8" s="46"/>
      <c r="F8" s="7"/>
      <c r="G8" s="7"/>
      <c r="H8" s="29"/>
      <c r="I8" s="29"/>
      <c r="J8" s="29"/>
      <c r="K8" s="35"/>
      <c r="L8" s="29"/>
      <c r="M8" s="29"/>
      <c r="N8" s="29"/>
      <c r="O8" s="29"/>
      <c r="P8" s="29"/>
      <c r="Q8" s="29"/>
      <c r="R8" s="29"/>
      <c r="S8" s="7"/>
    </row>
    <row r="9" spans="1:19" s="4" customFormat="1" ht="94.5" customHeight="1" x14ac:dyDescent="0.2">
      <c r="A9" s="78" t="s">
        <v>127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9"/>
    </row>
    <row r="10" spans="1:19" ht="15.75" customHeight="1" x14ac:dyDescent="0.2">
      <c r="A10" s="24"/>
      <c r="B10" s="18"/>
      <c r="C10" s="18"/>
      <c r="D10" s="18"/>
      <c r="E10" s="47"/>
      <c r="F10" s="18"/>
      <c r="G10" s="18"/>
      <c r="H10" s="30"/>
      <c r="I10" s="31"/>
      <c r="J10" s="31"/>
      <c r="K10" s="36"/>
      <c r="L10" s="31"/>
      <c r="M10" s="31"/>
      <c r="N10" s="31"/>
      <c r="O10" s="31"/>
      <c r="P10" s="31"/>
      <c r="Q10" s="31"/>
      <c r="R10" s="31"/>
      <c r="S10" s="18"/>
    </row>
    <row r="11" spans="1:19" ht="27" customHeight="1" x14ac:dyDescent="0.2">
      <c r="A11" s="90" t="s">
        <v>0</v>
      </c>
      <c r="B11" s="90" t="s">
        <v>1</v>
      </c>
      <c r="C11" s="91" t="s">
        <v>2</v>
      </c>
      <c r="D11" s="91"/>
      <c r="E11" s="92" t="s">
        <v>3</v>
      </c>
      <c r="F11" s="81" t="s">
        <v>4</v>
      </c>
      <c r="G11" s="81" t="s">
        <v>5</v>
      </c>
      <c r="H11" s="80" t="s">
        <v>6</v>
      </c>
      <c r="I11" s="69" t="s">
        <v>7</v>
      </c>
      <c r="J11" s="70"/>
      <c r="K11" s="71" t="s">
        <v>8</v>
      </c>
      <c r="L11" s="72" t="s">
        <v>9</v>
      </c>
      <c r="M11" s="72"/>
      <c r="N11" s="72"/>
      <c r="O11" s="72"/>
      <c r="P11" s="72"/>
      <c r="Q11" s="80" t="s">
        <v>10</v>
      </c>
      <c r="R11" s="80" t="s">
        <v>11</v>
      </c>
      <c r="S11" s="73" t="s">
        <v>12</v>
      </c>
    </row>
    <row r="12" spans="1:19" ht="18.75" customHeight="1" x14ac:dyDescent="0.2">
      <c r="A12" s="90"/>
      <c r="B12" s="90"/>
      <c r="C12" s="74" t="s">
        <v>13</v>
      </c>
      <c r="D12" s="75" t="s">
        <v>14</v>
      </c>
      <c r="E12" s="92"/>
      <c r="F12" s="81"/>
      <c r="G12" s="81"/>
      <c r="H12" s="80"/>
      <c r="I12" s="80" t="s">
        <v>15</v>
      </c>
      <c r="J12" s="80" t="s">
        <v>16</v>
      </c>
      <c r="K12" s="71"/>
      <c r="L12" s="80" t="s">
        <v>15</v>
      </c>
      <c r="M12" s="72" t="s">
        <v>17</v>
      </c>
      <c r="N12" s="72"/>
      <c r="O12" s="72"/>
      <c r="P12" s="72"/>
      <c r="Q12" s="80"/>
      <c r="R12" s="80"/>
      <c r="S12" s="73"/>
    </row>
    <row r="13" spans="1:19" ht="99.75" customHeight="1" x14ac:dyDescent="0.2">
      <c r="A13" s="90"/>
      <c r="B13" s="90"/>
      <c r="C13" s="74"/>
      <c r="D13" s="76"/>
      <c r="E13" s="92"/>
      <c r="F13" s="81"/>
      <c r="G13" s="81"/>
      <c r="H13" s="80"/>
      <c r="I13" s="80"/>
      <c r="J13" s="80"/>
      <c r="K13" s="71"/>
      <c r="L13" s="80"/>
      <c r="M13" s="44" t="s">
        <v>18</v>
      </c>
      <c r="N13" s="44" t="s">
        <v>19</v>
      </c>
      <c r="O13" s="44" t="s">
        <v>20</v>
      </c>
      <c r="P13" s="44" t="s">
        <v>21</v>
      </c>
      <c r="Q13" s="80"/>
      <c r="R13" s="80"/>
      <c r="S13" s="73"/>
    </row>
    <row r="14" spans="1:19" ht="22.5" customHeight="1" x14ac:dyDescent="0.2">
      <c r="A14" s="90"/>
      <c r="B14" s="90"/>
      <c r="C14" s="74"/>
      <c r="D14" s="77"/>
      <c r="E14" s="92"/>
      <c r="F14" s="81"/>
      <c r="G14" s="81"/>
      <c r="H14" s="45" t="s">
        <v>22</v>
      </c>
      <c r="I14" s="45" t="s">
        <v>22</v>
      </c>
      <c r="J14" s="45" t="s">
        <v>22</v>
      </c>
      <c r="K14" s="37" t="s">
        <v>23</v>
      </c>
      <c r="L14" s="45" t="s">
        <v>24</v>
      </c>
      <c r="M14" s="45" t="s">
        <v>24</v>
      </c>
      <c r="N14" s="45" t="s">
        <v>24</v>
      </c>
      <c r="O14" s="45" t="s">
        <v>24</v>
      </c>
      <c r="P14" s="45" t="s">
        <v>24</v>
      </c>
      <c r="Q14" s="45" t="s">
        <v>25</v>
      </c>
      <c r="R14" s="45" t="s">
        <v>25</v>
      </c>
      <c r="S14" s="73"/>
    </row>
    <row r="15" spans="1:19" s="40" customFormat="1" x14ac:dyDescent="0.2">
      <c r="A15" s="3">
        <v>1</v>
      </c>
      <c r="B15" s="12">
        <v>2</v>
      </c>
      <c r="C15" s="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>
        <v>17</v>
      </c>
      <c r="R15" s="13">
        <v>18</v>
      </c>
      <c r="S15" s="13">
        <v>19</v>
      </c>
    </row>
    <row r="16" spans="1:19" s="2" customFormat="1" x14ac:dyDescent="0.2">
      <c r="A16" s="62" t="s">
        <v>66</v>
      </c>
      <c r="B16" s="62"/>
      <c r="C16" s="43"/>
      <c r="D16" s="43"/>
      <c r="E16" s="48"/>
      <c r="F16" s="43"/>
      <c r="G16" s="43"/>
      <c r="H16" s="16">
        <f>H17+H18+H19</f>
        <v>105140.26</v>
      </c>
      <c r="I16" s="16">
        <f t="shared" ref="I16:P16" si="0">I17+I18+I19</f>
        <v>103401.98</v>
      </c>
      <c r="J16" s="16">
        <f t="shared" si="0"/>
        <v>93416.960000000006</v>
      </c>
      <c r="K16" s="16">
        <f t="shared" si="0"/>
        <v>6701</v>
      </c>
      <c r="L16" s="16">
        <f t="shared" si="0"/>
        <v>108571240.0548</v>
      </c>
      <c r="M16" s="16">
        <f t="shared" si="0"/>
        <v>0</v>
      </c>
      <c r="N16" s="16">
        <f t="shared" si="0"/>
        <v>0</v>
      </c>
      <c r="O16" s="16">
        <f t="shared" si="0"/>
        <v>0</v>
      </c>
      <c r="P16" s="16">
        <f t="shared" si="0"/>
        <v>108571240.0548</v>
      </c>
      <c r="Q16" s="32"/>
      <c r="R16" s="32"/>
      <c r="S16" s="43"/>
    </row>
    <row r="17" spans="1:19" s="2" customFormat="1" x14ac:dyDescent="0.2">
      <c r="A17" s="62" t="s">
        <v>124</v>
      </c>
      <c r="B17" s="62"/>
      <c r="C17" s="43"/>
      <c r="D17" s="43"/>
      <c r="E17" s="48"/>
      <c r="F17" s="43"/>
      <c r="G17" s="43"/>
      <c r="H17" s="16">
        <f>H40+H56+H61</f>
        <v>35680.729999999996</v>
      </c>
      <c r="I17" s="16">
        <f t="shared" ref="I17:P17" si="1">I40+I56+I61</f>
        <v>33797.870000000003</v>
      </c>
      <c r="J17" s="16">
        <f t="shared" si="1"/>
        <v>33742.370000000003</v>
      </c>
      <c r="K17" s="16">
        <f t="shared" si="1"/>
        <v>2581</v>
      </c>
      <c r="L17" s="16">
        <f t="shared" si="1"/>
        <v>8322467.1547999997</v>
      </c>
      <c r="M17" s="16">
        <f t="shared" si="1"/>
        <v>0</v>
      </c>
      <c r="N17" s="16">
        <f t="shared" si="1"/>
        <v>0</v>
      </c>
      <c r="O17" s="16">
        <f t="shared" si="1"/>
        <v>0</v>
      </c>
      <c r="P17" s="16">
        <f t="shared" si="1"/>
        <v>8322467.1547999997</v>
      </c>
      <c r="Q17" s="32"/>
      <c r="R17" s="32"/>
      <c r="S17" s="43"/>
    </row>
    <row r="18" spans="1:19" s="4" customFormat="1" x14ac:dyDescent="0.2">
      <c r="A18" s="62" t="s">
        <v>125</v>
      </c>
      <c r="B18" s="62"/>
      <c r="C18" s="43"/>
      <c r="D18" s="43"/>
      <c r="E18" s="48"/>
      <c r="F18" s="43"/>
      <c r="G18" s="43"/>
      <c r="H18" s="16">
        <f>H91+H107+H112</f>
        <v>53510.53</v>
      </c>
      <c r="I18" s="16">
        <f t="shared" ref="I18:P18" si="2">I91+I107+I112</f>
        <v>52381</v>
      </c>
      <c r="J18" s="16">
        <f t="shared" si="2"/>
        <v>47423.1</v>
      </c>
      <c r="K18" s="16">
        <f t="shared" si="2"/>
        <v>3363</v>
      </c>
      <c r="L18" s="16">
        <f t="shared" si="2"/>
        <v>55863982.899999999</v>
      </c>
      <c r="M18" s="16">
        <f t="shared" si="2"/>
        <v>0</v>
      </c>
      <c r="N18" s="16">
        <f t="shared" si="2"/>
        <v>0</v>
      </c>
      <c r="O18" s="16">
        <f t="shared" si="2"/>
        <v>0</v>
      </c>
      <c r="P18" s="16">
        <f t="shared" si="2"/>
        <v>55863982.899999999</v>
      </c>
      <c r="Q18" s="10"/>
      <c r="R18" s="10"/>
      <c r="S18" s="9"/>
    </row>
    <row r="19" spans="1:19" s="4" customFormat="1" x14ac:dyDescent="0.2">
      <c r="A19" s="62" t="s">
        <v>126</v>
      </c>
      <c r="B19" s="62"/>
      <c r="C19" s="43"/>
      <c r="D19" s="43"/>
      <c r="E19" s="48"/>
      <c r="F19" s="43"/>
      <c r="G19" s="43"/>
      <c r="H19" s="16">
        <f>H128</f>
        <v>15949.000000000002</v>
      </c>
      <c r="I19" s="16">
        <f t="shared" ref="I19:P19" si="3">I128</f>
        <v>17223.11</v>
      </c>
      <c r="J19" s="16">
        <f t="shared" si="3"/>
        <v>12251.49</v>
      </c>
      <c r="K19" s="16">
        <f t="shared" si="3"/>
        <v>757</v>
      </c>
      <c r="L19" s="16">
        <f t="shared" si="3"/>
        <v>44384790</v>
      </c>
      <c r="M19" s="16">
        <f t="shared" si="3"/>
        <v>0</v>
      </c>
      <c r="N19" s="16">
        <f t="shared" si="3"/>
        <v>0</v>
      </c>
      <c r="O19" s="16">
        <f t="shared" si="3"/>
        <v>0</v>
      </c>
      <c r="P19" s="16">
        <f t="shared" si="3"/>
        <v>44384790</v>
      </c>
      <c r="Q19" s="10"/>
      <c r="R19" s="10"/>
      <c r="S19" s="20"/>
    </row>
    <row r="20" spans="1:19" s="4" customFormat="1" x14ac:dyDescent="0.2">
      <c r="A20" s="66" t="s">
        <v>26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8"/>
    </row>
    <row r="21" spans="1:19" s="14" customFormat="1" ht="15.75" x14ac:dyDescent="0.2">
      <c r="A21" s="63" t="s">
        <v>27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5"/>
    </row>
    <row r="22" spans="1:19" s="11" customFormat="1" x14ac:dyDescent="0.2">
      <c r="A22" s="63" t="s">
        <v>39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5"/>
    </row>
    <row r="23" spans="1:19" s="11" customFormat="1" x14ac:dyDescent="0.2">
      <c r="A23" s="41" t="s">
        <v>28</v>
      </c>
      <c r="B23" s="25" t="s">
        <v>40</v>
      </c>
      <c r="C23" s="9">
        <v>1917</v>
      </c>
      <c r="D23" s="19"/>
      <c r="E23" s="49" t="s">
        <v>29</v>
      </c>
      <c r="F23" s="9">
        <v>2</v>
      </c>
      <c r="G23" s="9">
        <v>2</v>
      </c>
      <c r="H23" s="10">
        <v>510.2</v>
      </c>
      <c r="I23" s="10">
        <v>419.6</v>
      </c>
      <c r="J23" s="10">
        <v>419.6</v>
      </c>
      <c r="K23" s="38">
        <v>24</v>
      </c>
      <c r="L23" s="10">
        <v>193793</v>
      </c>
      <c r="M23" s="10">
        <v>0</v>
      </c>
      <c r="N23" s="10">
        <v>0</v>
      </c>
      <c r="O23" s="10">
        <v>0</v>
      </c>
      <c r="P23" s="10">
        <v>193793</v>
      </c>
      <c r="Q23" s="10" t="s">
        <v>34</v>
      </c>
      <c r="R23" s="10" t="s">
        <v>34</v>
      </c>
      <c r="S23" s="39">
        <v>2016</v>
      </c>
    </row>
    <row r="24" spans="1:19" s="11" customFormat="1" ht="25.5" x14ac:dyDescent="0.2">
      <c r="A24" s="41" t="s">
        <v>30</v>
      </c>
      <c r="B24" s="25" t="s">
        <v>41</v>
      </c>
      <c r="C24" s="9">
        <v>1968</v>
      </c>
      <c r="D24" s="19"/>
      <c r="E24" s="49" t="s">
        <v>29</v>
      </c>
      <c r="F24" s="9">
        <v>2</v>
      </c>
      <c r="G24" s="9">
        <v>2</v>
      </c>
      <c r="H24" s="10">
        <v>519.9</v>
      </c>
      <c r="I24" s="10">
        <v>466.5</v>
      </c>
      <c r="J24" s="10">
        <v>466.5</v>
      </c>
      <c r="K24" s="38">
        <v>12</v>
      </c>
      <c r="L24" s="10">
        <v>50731</v>
      </c>
      <c r="M24" s="10">
        <v>0</v>
      </c>
      <c r="N24" s="10">
        <v>0</v>
      </c>
      <c r="O24" s="10">
        <v>0</v>
      </c>
      <c r="P24" s="10">
        <v>50731</v>
      </c>
      <c r="Q24" s="10" t="s">
        <v>34</v>
      </c>
      <c r="R24" s="10" t="s">
        <v>34</v>
      </c>
      <c r="S24" s="39">
        <v>2016</v>
      </c>
    </row>
    <row r="25" spans="1:19" s="11" customFormat="1" ht="25.5" x14ac:dyDescent="0.2">
      <c r="A25" s="41" t="s">
        <v>31</v>
      </c>
      <c r="B25" s="25" t="s">
        <v>42</v>
      </c>
      <c r="C25" s="9">
        <v>1917</v>
      </c>
      <c r="D25" s="19"/>
      <c r="E25" s="49" t="s">
        <v>37</v>
      </c>
      <c r="F25" s="9">
        <v>2</v>
      </c>
      <c r="G25" s="9">
        <v>2</v>
      </c>
      <c r="H25" s="10">
        <v>295.7</v>
      </c>
      <c r="I25" s="10">
        <v>268.8</v>
      </c>
      <c r="J25" s="10">
        <v>268.8</v>
      </c>
      <c r="K25" s="38">
        <v>9</v>
      </c>
      <c r="L25" s="10">
        <v>21474</v>
      </c>
      <c r="M25" s="10">
        <v>0</v>
      </c>
      <c r="N25" s="10">
        <v>0</v>
      </c>
      <c r="O25" s="10">
        <v>0</v>
      </c>
      <c r="P25" s="10">
        <v>21474</v>
      </c>
      <c r="Q25" s="10" t="s">
        <v>34</v>
      </c>
      <c r="R25" s="10" t="s">
        <v>34</v>
      </c>
      <c r="S25" s="39">
        <v>2016</v>
      </c>
    </row>
    <row r="26" spans="1:19" s="11" customFormat="1" ht="25.5" x14ac:dyDescent="0.2">
      <c r="A26" s="41" t="s">
        <v>32</v>
      </c>
      <c r="B26" s="25" t="s">
        <v>43</v>
      </c>
      <c r="C26" s="9">
        <v>1917</v>
      </c>
      <c r="D26" s="19"/>
      <c r="E26" s="49" t="s">
        <v>37</v>
      </c>
      <c r="F26" s="9">
        <v>2</v>
      </c>
      <c r="G26" s="9">
        <v>1</v>
      </c>
      <c r="H26" s="10">
        <v>485.5</v>
      </c>
      <c r="I26" s="10">
        <v>159.30000000000001</v>
      </c>
      <c r="J26" s="10">
        <v>159.30000000000001</v>
      </c>
      <c r="K26" s="38">
        <v>10</v>
      </c>
      <c r="L26" s="10">
        <v>7947</v>
      </c>
      <c r="M26" s="10">
        <v>0</v>
      </c>
      <c r="N26" s="10">
        <v>0</v>
      </c>
      <c r="O26" s="10">
        <v>0</v>
      </c>
      <c r="P26" s="10">
        <v>7947</v>
      </c>
      <c r="Q26" s="10" t="s">
        <v>34</v>
      </c>
      <c r="R26" s="10" t="s">
        <v>34</v>
      </c>
      <c r="S26" s="39">
        <v>2016</v>
      </c>
    </row>
    <row r="27" spans="1:19" s="11" customFormat="1" ht="25.5" x14ac:dyDescent="0.2">
      <c r="A27" s="41" t="s">
        <v>33</v>
      </c>
      <c r="B27" s="25" t="s">
        <v>44</v>
      </c>
      <c r="C27" s="9">
        <v>1931</v>
      </c>
      <c r="D27" s="19"/>
      <c r="E27" s="49" t="s">
        <v>37</v>
      </c>
      <c r="F27" s="9">
        <v>2</v>
      </c>
      <c r="G27" s="9">
        <v>2</v>
      </c>
      <c r="H27" s="10">
        <v>405.7</v>
      </c>
      <c r="I27" s="10">
        <v>364.61</v>
      </c>
      <c r="J27" s="10">
        <v>364.61</v>
      </c>
      <c r="K27" s="38">
        <v>3</v>
      </c>
      <c r="L27" s="10">
        <v>1223999.51</v>
      </c>
      <c r="M27" s="10">
        <v>0</v>
      </c>
      <c r="N27" s="10">
        <v>0</v>
      </c>
      <c r="O27" s="10">
        <v>0</v>
      </c>
      <c r="P27" s="10">
        <v>1223999.51</v>
      </c>
      <c r="Q27" s="10">
        <v>3357.01</v>
      </c>
      <c r="R27" s="10">
        <v>3760.53</v>
      </c>
      <c r="S27" s="39">
        <v>2016</v>
      </c>
    </row>
    <row r="28" spans="1:19" s="11" customFormat="1" ht="25.5" x14ac:dyDescent="0.2">
      <c r="A28" s="41" t="s">
        <v>35</v>
      </c>
      <c r="B28" s="25" t="s">
        <v>45</v>
      </c>
      <c r="C28" s="9">
        <v>1930</v>
      </c>
      <c r="D28" s="19"/>
      <c r="E28" s="49" t="s">
        <v>37</v>
      </c>
      <c r="F28" s="9">
        <v>2</v>
      </c>
      <c r="G28" s="9">
        <v>2</v>
      </c>
      <c r="H28" s="10">
        <v>395.2</v>
      </c>
      <c r="I28" s="10">
        <v>339.31</v>
      </c>
      <c r="J28" s="10">
        <v>339.31</v>
      </c>
      <c r="K28" s="38">
        <v>11</v>
      </c>
      <c r="L28" s="10">
        <v>1143999.8700000001</v>
      </c>
      <c r="M28" s="10">
        <v>0</v>
      </c>
      <c r="N28" s="10">
        <v>0</v>
      </c>
      <c r="O28" s="10">
        <v>0</v>
      </c>
      <c r="P28" s="10">
        <v>1143999.8700000001</v>
      </c>
      <c r="Q28" s="10">
        <v>3371.55</v>
      </c>
      <c r="R28" s="10">
        <v>3760.53</v>
      </c>
      <c r="S28" s="39">
        <v>2016</v>
      </c>
    </row>
    <row r="29" spans="1:19" s="11" customFormat="1" ht="25.5" x14ac:dyDescent="0.2">
      <c r="A29" s="41" t="s">
        <v>36</v>
      </c>
      <c r="B29" s="25" t="s">
        <v>46</v>
      </c>
      <c r="C29" s="9">
        <v>1917</v>
      </c>
      <c r="D29" s="19"/>
      <c r="E29" s="49" t="s">
        <v>37</v>
      </c>
      <c r="F29" s="9">
        <v>2</v>
      </c>
      <c r="G29" s="9">
        <v>1</v>
      </c>
      <c r="H29" s="10">
        <v>149.30000000000001</v>
      </c>
      <c r="I29" s="10">
        <v>138.30000000000001</v>
      </c>
      <c r="J29" s="10">
        <v>138.30000000000001</v>
      </c>
      <c r="K29" s="38">
        <v>4</v>
      </c>
      <c r="L29" s="10">
        <v>19762.4748</v>
      </c>
      <c r="M29" s="10">
        <v>0</v>
      </c>
      <c r="N29" s="10">
        <v>0</v>
      </c>
      <c r="O29" s="10">
        <v>0</v>
      </c>
      <c r="P29" s="10">
        <v>19762.4748</v>
      </c>
      <c r="Q29" s="10" t="s">
        <v>34</v>
      </c>
      <c r="R29" s="10" t="s">
        <v>34</v>
      </c>
      <c r="S29" s="39">
        <v>2016</v>
      </c>
    </row>
    <row r="30" spans="1:19" s="11" customFormat="1" ht="25.5" x14ac:dyDescent="0.2">
      <c r="A30" s="41" t="s">
        <v>38</v>
      </c>
      <c r="B30" s="25" t="s">
        <v>47</v>
      </c>
      <c r="C30" s="9">
        <v>1917</v>
      </c>
      <c r="D30" s="19"/>
      <c r="E30" s="49" t="s">
        <v>37</v>
      </c>
      <c r="F30" s="9">
        <v>1</v>
      </c>
      <c r="G30" s="9">
        <v>2</v>
      </c>
      <c r="H30" s="10">
        <v>236</v>
      </c>
      <c r="I30" s="10">
        <v>225.3</v>
      </c>
      <c r="J30" s="10">
        <v>225.3</v>
      </c>
      <c r="K30" s="38">
        <v>5</v>
      </c>
      <c r="L30" s="10">
        <v>12178</v>
      </c>
      <c r="M30" s="10">
        <v>0</v>
      </c>
      <c r="N30" s="10">
        <v>0</v>
      </c>
      <c r="O30" s="10">
        <v>0</v>
      </c>
      <c r="P30" s="10">
        <v>12178</v>
      </c>
      <c r="Q30" s="10" t="s">
        <v>34</v>
      </c>
      <c r="R30" s="10" t="s">
        <v>34</v>
      </c>
      <c r="S30" s="39">
        <v>2016</v>
      </c>
    </row>
    <row r="31" spans="1:19" s="11" customFormat="1" ht="25.5" x14ac:dyDescent="0.2">
      <c r="A31" s="41" t="s">
        <v>48</v>
      </c>
      <c r="B31" s="25" t="s">
        <v>49</v>
      </c>
      <c r="C31" s="9">
        <v>1917</v>
      </c>
      <c r="D31" s="19"/>
      <c r="E31" s="49" t="s">
        <v>29</v>
      </c>
      <c r="F31" s="9">
        <v>2</v>
      </c>
      <c r="G31" s="9">
        <v>2</v>
      </c>
      <c r="H31" s="10">
        <v>657.2</v>
      </c>
      <c r="I31" s="10">
        <v>388.9</v>
      </c>
      <c r="J31" s="10">
        <v>383.20000000000005</v>
      </c>
      <c r="K31" s="38">
        <v>9</v>
      </c>
      <c r="L31" s="10">
        <v>179613</v>
      </c>
      <c r="M31" s="10">
        <v>0</v>
      </c>
      <c r="N31" s="10">
        <v>0</v>
      </c>
      <c r="O31" s="10">
        <v>0</v>
      </c>
      <c r="P31" s="10">
        <v>179613</v>
      </c>
      <c r="Q31" s="10" t="s">
        <v>34</v>
      </c>
      <c r="R31" s="10" t="s">
        <v>34</v>
      </c>
      <c r="S31" s="39">
        <v>2016</v>
      </c>
    </row>
    <row r="32" spans="1:19" s="11" customFormat="1" ht="25.5" x14ac:dyDescent="0.2">
      <c r="A32" s="41" t="s">
        <v>50</v>
      </c>
      <c r="B32" s="25" t="s">
        <v>51</v>
      </c>
      <c r="C32" s="9">
        <v>1917</v>
      </c>
      <c r="D32" s="19"/>
      <c r="E32" s="49" t="s">
        <v>29</v>
      </c>
      <c r="F32" s="9">
        <v>2</v>
      </c>
      <c r="G32" s="9">
        <v>2</v>
      </c>
      <c r="H32" s="10">
        <v>186.3</v>
      </c>
      <c r="I32" s="10">
        <v>181.9</v>
      </c>
      <c r="J32" s="10">
        <v>181.9</v>
      </c>
      <c r="K32" s="38">
        <v>8</v>
      </c>
      <c r="L32" s="10">
        <v>84011</v>
      </c>
      <c r="M32" s="10">
        <v>0</v>
      </c>
      <c r="N32" s="10">
        <v>0</v>
      </c>
      <c r="O32" s="10">
        <v>0</v>
      </c>
      <c r="P32" s="10">
        <v>84011</v>
      </c>
      <c r="Q32" s="10" t="s">
        <v>34</v>
      </c>
      <c r="R32" s="10" t="s">
        <v>34</v>
      </c>
      <c r="S32" s="39">
        <v>2016</v>
      </c>
    </row>
    <row r="33" spans="1:19" s="11" customFormat="1" ht="25.5" x14ac:dyDescent="0.2">
      <c r="A33" s="41" t="s">
        <v>52</v>
      </c>
      <c r="B33" s="25" t="s">
        <v>53</v>
      </c>
      <c r="C33" s="9">
        <v>1917</v>
      </c>
      <c r="D33" s="19"/>
      <c r="E33" s="49" t="s">
        <v>29</v>
      </c>
      <c r="F33" s="9">
        <v>2</v>
      </c>
      <c r="G33" s="9">
        <v>2</v>
      </c>
      <c r="H33" s="10">
        <v>230</v>
      </c>
      <c r="I33" s="10">
        <v>219.8</v>
      </c>
      <c r="J33" s="10">
        <v>219.8</v>
      </c>
      <c r="K33" s="38">
        <v>6</v>
      </c>
      <c r="L33" s="10">
        <v>101515</v>
      </c>
      <c r="M33" s="10">
        <v>0</v>
      </c>
      <c r="N33" s="10">
        <v>0</v>
      </c>
      <c r="O33" s="10">
        <v>0</v>
      </c>
      <c r="P33" s="10">
        <v>101515</v>
      </c>
      <c r="Q33" s="10" t="s">
        <v>34</v>
      </c>
      <c r="R33" s="10" t="s">
        <v>34</v>
      </c>
      <c r="S33" s="39">
        <v>2016</v>
      </c>
    </row>
    <row r="34" spans="1:19" s="11" customFormat="1" ht="25.5" x14ac:dyDescent="0.2">
      <c r="A34" s="41" t="s">
        <v>54</v>
      </c>
      <c r="B34" s="25" t="s">
        <v>55</v>
      </c>
      <c r="C34" s="9">
        <v>1917</v>
      </c>
      <c r="D34" s="19"/>
      <c r="E34" s="49" t="s">
        <v>29</v>
      </c>
      <c r="F34" s="9">
        <v>2</v>
      </c>
      <c r="G34" s="9">
        <v>2</v>
      </c>
      <c r="H34" s="10">
        <v>481.6</v>
      </c>
      <c r="I34" s="10">
        <v>472.3</v>
      </c>
      <c r="J34" s="10">
        <v>384.3</v>
      </c>
      <c r="K34" s="38">
        <v>13</v>
      </c>
      <c r="L34" s="10">
        <v>218132</v>
      </c>
      <c r="M34" s="10">
        <v>0</v>
      </c>
      <c r="N34" s="10">
        <v>0</v>
      </c>
      <c r="O34" s="10">
        <v>0</v>
      </c>
      <c r="P34" s="10">
        <v>218132</v>
      </c>
      <c r="Q34" s="10" t="s">
        <v>34</v>
      </c>
      <c r="R34" s="10" t="s">
        <v>34</v>
      </c>
      <c r="S34" s="39">
        <v>2016</v>
      </c>
    </row>
    <row r="35" spans="1:19" s="11" customFormat="1" ht="25.5" x14ac:dyDescent="0.2">
      <c r="A35" s="41" t="s">
        <v>56</v>
      </c>
      <c r="B35" s="25" t="s">
        <v>57</v>
      </c>
      <c r="C35" s="9">
        <v>1917</v>
      </c>
      <c r="D35" s="19"/>
      <c r="E35" s="49" t="s">
        <v>29</v>
      </c>
      <c r="F35" s="9">
        <v>2</v>
      </c>
      <c r="G35" s="9">
        <v>2</v>
      </c>
      <c r="H35" s="10">
        <v>177.1</v>
      </c>
      <c r="I35" s="10">
        <v>141.5</v>
      </c>
      <c r="J35" s="10">
        <v>141.5</v>
      </c>
      <c r="K35" s="38">
        <v>10</v>
      </c>
      <c r="L35" s="10">
        <v>65351</v>
      </c>
      <c r="M35" s="10">
        <v>0</v>
      </c>
      <c r="N35" s="10">
        <v>0</v>
      </c>
      <c r="O35" s="10">
        <v>0</v>
      </c>
      <c r="P35" s="10">
        <v>65351</v>
      </c>
      <c r="Q35" s="10" t="s">
        <v>34</v>
      </c>
      <c r="R35" s="10" t="s">
        <v>34</v>
      </c>
      <c r="S35" s="39">
        <v>2016</v>
      </c>
    </row>
    <row r="36" spans="1:19" s="11" customFormat="1" x14ac:dyDescent="0.2">
      <c r="A36" s="41" t="s">
        <v>58</v>
      </c>
      <c r="B36" s="25" t="s">
        <v>59</v>
      </c>
      <c r="C36" s="9">
        <v>1917</v>
      </c>
      <c r="D36" s="19"/>
      <c r="E36" s="49" t="s">
        <v>37</v>
      </c>
      <c r="F36" s="9">
        <v>2</v>
      </c>
      <c r="G36" s="9">
        <v>1</v>
      </c>
      <c r="H36" s="10">
        <v>239.2</v>
      </c>
      <c r="I36" s="10">
        <v>201.3</v>
      </c>
      <c r="J36" s="10">
        <v>201.3</v>
      </c>
      <c r="K36" s="38">
        <v>17</v>
      </c>
      <c r="L36" s="10">
        <v>10042</v>
      </c>
      <c r="M36" s="10">
        <v>0</v>
      </c>
      <c r="N36" s="10">
        <v>0</v>
      </c>
      <c r="O36" s="10">
        <v>0</v>
      </c>
      <c r="P36" s="10">
        <v>10042</v>
      </c>
      <c r="Q36" s="10" t="s">
        <v>34</v>
      </c>
      <c r="R36" s="10" t="s">
        <v>34</v>
      </c>
      <c r="S36" s="39">
        <v>2016</v>
      </c>
    </row>
    <row r="37" spans="1:19" s="11" customFormat="1" x14ac:dyDescent="0.2">
      <c r="A37" s="41" t="s">
        <v>60</v>
      </c>
      <c r="B37" s="25" t="s">
        <v>61</v>
      </c>
      <c r="C37" s="9">
        <v>1935</v>
      </c>
      <c r="D37" s="19"/>
      <c r="E37" s="49" t="s">
        <v>29</v>
      </c>
      <c r="F37" s="9">
        <v>3</v>
      </c>
      <c r="G37" s="9">
        <v>5</v>
      </c>
      <c r="H37" s="10">
        <v>1863.6</v>
      </c>
      <c r="I37" s="10">
        <v>1671.7</v>
      </c>
      <c r="J37" s="10">
        <v>1671.7</v>
      </c>
      <c r="K37" s="38">
        <v>54</v>
      </c>
      <c r="L37" s="10">
        <v>793620.84</v>
      </c>
      <c r="M37" s="10">
        <v>0</v>
      </c>
      <c r="N37" s="10">
        <v>0</v>
      </c>
      <c r="O37" s="10">
        <v>0</v>
      </c>
      <c r="P37" s="10">
        <v>793620.84</v>
      </c>
      <c r="Q37" s="10">
        <v>474.74</v>
      </c>
      <c r="R37" s="10">
        <v>606</v>
      </c>
      <c r="S37" s="39">
        <v>2016</v>
      </c>
    </row>
    <row r="38" spans="1:19" s="11" customFormat="1" ht="25.5" x14ac:dyDescent="0.2">
      <c r="A38" s="41" t="s">
        <v>62</v>
      </c>
      <c r="B38" s="25" t="s">
        <v>63</v>
      </c>
      <c r="C38" s="9">
        <v>1917</v>
      </c>
      <c r="D38" s="43"/>
      <c r="E38" s="49" t="s">
        <v>37</v>
      </c>
      <c r="F38" s="9">
        <v>1</v>
      </c>
      <c r="G38" s="9">
        <v>1</v>
      </c>
      <c r="H38" s="10">
        <v>249</v>
      </c>
      <c r="I38" s="10">
        <v>238.01</v>
      </c>
      <c r="J38" s="10">
        <v>238.01</v>
      </c>
      <c r="K38" s="38">
        <v>2</v>
      </c>
      <c r="L38" s="10">
        <v>7614</v>
      </c>
      <c r="M38" s="10">
        <v>0</v>
      </c>
      <c r="N38" s="10">
        <v>0</v>
      </c>
      <c r="O38" s="10">
        <v>0</v>
      </c>
      <c r="P38" s="10">
        <v>7614</v>
      </c>
      <c r="Q38" s="10" t="s">
        <v>34</v>
      </c>
      <c r="R38" s="10" t="s">
        <v>34</v>
      </c>
      <c r="S38" s="39">
        <v>2016</v>
      </c>
    </row>
    <row r="39" spans="1:19" s="11" customFormat="1" ht="25.5" x14ac:dyDescent="0.2">
      <c r="A39" s="41" t="s">
        <v>64</v>
      </c>
      <c r="B39" s="25" t="s">
        <v>65</v>
      </c>
      <c r="C39" s="9">
        <v>1917</v>
      </c>
      <c r="D39" s="43"/>
      <c r="E39" s="49" t="s">
        <v>29</v>
      </c>
      <c r="F39" s="9">
        <v>2</v>
      </c>
      <c r="G39" s="9">
        <v>1</v>
      </c>
      <c r="H39" s="10">
        <v>257.8</v>
      </c>
      <c r="I39" s="10">
        <v>215.6</v>
      </c>
      <c r="J39" s="10">
        <v>215.6</v>
      </c>
      <c r="K39" s="38">
        <v>15</v>
      </c>
      <c r="L39" s="10">
        <v>200982.53000000006</v>
      </c>
      <c r="M39" s="10">
        <v>0</v>
      </c>
      <c r="N39" s="10">
        <v>0</v>
      </c>
      <c r="O39" s="10">
        <v>0</v>
      </c>
      <c r="P39" s="10">
        <v>200982.53000000006</v>
      </c>
      <c r="Q39" s="10" t="s">
        <v>34</v>
      </c>
      <c r="R39" s="10" t="s">
        <v>34</v>
      </c>
      <c r="S39" s="39">
        <v>2016</v>
      </c>
    </row>
    <row r="40" spans="1:19" s="11" customFormat="1" x14ac:dyDescent="0.2">
      <c r="A40" s="26" t="s">
        <v>66</v>
      </c>
      <c r="B40" s="25"/>
      <c r="C40" s="43" t="s">
        <v>34</v>
      </c>
      <c r="D40" s="43"/>
      <c r="E40" s="48" t="s">
        <v>34</v>
      </c>
      <c r="F40" s="43" t="s">
        <v>34</v>
      </c>
      <c r="G40" s="43" t="s">
        <v>34</v>
      </c>
      <c r="H40" s="10">
        <v>7339.3</v>
      </c>
      <c r="I40" s="10">
        <v>6112.7300000000014</v>
      </c>
      <c r="J40" s="10">
        <v>6019.0300000000016</v>
      </c>
      <c r="K40" s="38">
        <v>212</v>
      </c>
      <c r="L40" s="10">
        <v>4334766.2248</v>
      </c>
      <c r="M40" s="10">
        <v>0</v>
      </c>
      <c r="N40" s="10">
        <v>0</v>
      </c>
      <c r="O40" s="10">
        <v>0</v>
      </c>
      <c r="P40" s="10">
        <v>4334766.2248</v>
      </c>
      <c r="Q40" s="10" t="s">
        <v>34</v>
      </c>
      <c r="R40" s="10" t="s">
        <v>34</v>
      </c>
      <c r="S40" s="39" t="s">
        <v>34</v>
      </c>
    </row>
    <row r="41" spans="1:19" s="4" customFormat="1" ht="15.75" x14ac:dyDescent="0.2">
      <c r="A41" s="63" t="s">
        <v>77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5"/>
    </row>
    <row r="42" spans="1:19" s="8" customFormat="1" x14ac:dyDescent="0.2">
      <c r="A42" s="63" t="s">
        <v>39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5"/>
    </row>
    <row r="43" spans="1:19" s="15" customFormat="1" ht="25.5" x14ac:dyDescent="0.2">
      <c r="A43" s="41" t="s">
        <v>28</v>
      </c>
      <c r="B43" s="25" t="s">
        <v>78</v>
      </c>
      <c r="C43" s="9">
        <v>1978</v>
      </c>
      <c r="D43" s="19"/>
      <c r="E43" s="49" t="s">
        <v>67</v>
      </c>
      <c r="F43" s="9">
        <v>5</v>
      </c>
      <c r="G43" s="9">
        <v>5</v>
      </c>
      <c r="H43" s="10">
        <v>3472</v>
      </c>
      <c r="I43" s="10">
        <v>3472</v>
      </c>
      <c r="J43" s="10">
        <v>3472</v>
      </c>
      <c r="K43" s="38">
        <v>229</v>
      </c>
      <c r="L43" s="10">
        <v>1421875.5</v>
      </c>
      <c r="M43" s="10">
        <v>0</v>
      </c>
      <c r="N43" s="10">
        <v>0</v>
      </c>
      <c r="O43" s="10">
        <v>0</v>
      </c>
      <c r="P43" s="10">
        <v>1421875.5</v>
      </c>
      <c r="Q43" s="10">
        <v>409.53</v>
      </c>
      <c r="R43" s="10">
        <v>923</v>
      </c>
      <c r="S43" s="39">
        <v>2016</v>
      </c>
    </row>
    <row r="44" spans="1:19" s="8" customFormat="1" x14ac:dyDescent="0.2">
      <c r="A44" s="41" t="s">
        <v>30</v>
      </c>
      <c r="B44" s="25" t="s">
        <v>79</v>
      </c>
      <c r="C44" s="9">
        <v>1952</v>
      </c>
      <c r="D44" s="19"/>
      <c r="E44" s="49" t="s">
        <v>29</v>
      </c>
      <c r="F44" s="9">
        <v>2</v>
      </c>
      <c r="G44" s="9">
        <v>1</v>
      </c>
      <c r="H44" s="10">
        <v>414.7</v>
      </c>
      <c r="I44" s="10">
        <v>393.1</v>
      </c>
      <c r="J44" s="10">
        <v>414.7</v>
      </c>
      <c r="K44" s="38">
        <v>47</v>
      </c>
      <c r="L44" s="10">
        <v>39879</v>
      </c>
      <c r="M44" s="10">
        <v>0</v>
      </c>
      <c r="N44" s="10">
        <v>0</v>
      </c>
      <c r="O44" s="10">
        <v>0</v>
      </c>
      <c r="P44" s="10">
        <v>39879</v>
      </c>
      <c r="Q44" s="10" t="s">
        <v>34</v>
      </c>
      <c r="R44" s="10"/>
      <c r="S44" s="39">
        <v>2016</v>
      </c>
    </row>
    <row r="45" spans="1:19" s="8" customFormat="1" ht="25.5" x14ac:dyDescent="0.2">
      <c r="A45" s="41" t="s">
        <v>31</v>
      </c>
      <c r="B45" s="25" t="s">
        <v>80</v>
      </c>
      <c r="C45" s="9">
        <v>1950</v>
      </c>
      <c r="D45" s="19"/>
      <c r="E45" s="49" t="s">
        <v>29</v>
      </c>
      <c r="F45" s="9">
        <v>2</v>
      </c>
      <c r="G45" s="9">
        <v>1</v>
      </c>
      <c r="H45" s="10">
        <v>378.61</v>
      </c>
      <c r="I45" s="10">
        <v>378.61</v>
      </c>
      <c r="J45" s="10">
        <v>378.61</v>
      </c>
      <c r="K45" s="38">
        <v>18</v>
      </c>
      <c r="L45" s="10">
        <v>72136</v>
      </c>
      <c r="M45" s="10">
        <v>0</v>
      </c>
      <c r="N45" s="10">
        <v>0</v>
      </c>
      <c r="O45" s="10">
        <v>0</v>
      </c>
      <c r="P45" s="10">
        <v>72136</v>
      </c>
      <c r="Q45" s="10" t="s">
        <v>34</v>
      </c>
      <c r="R45" s="10"/>
      <c r="S45" s="39">
        <v>2016</v>
      </c>
    </row>
    <row r="46" spans="1:19" s="8" customFormat="1" ht="25.5" x14ac:dyDescent="0.2">
      <c r="A46" s="41" t="s">
        <v>32</v>
      </c>
      <c r="B46" s="25" t="s">
        <v>81</v>
      </c>
      <c r="C46" s="9">
        <v>1976</v>
      </c>
      <c r="D46" s="19"/>
      <c r="E46" s="49" t="s">
        <v>29</v>
      </c>
      <c r="F46" s="9">
        <v>5</v>
      </c>
      <c r="G46" s="9">
        <v>2</v>
      </c>
      <c r="H46" s="10">
        <v>3190.5</v>
      </c>
      <c r="I46" s="10">
        <v>3176</v>
      </c>
      <c r="J46" s="10">
        <v>3176</v>
      </c>
      <c r="K46" s="38">
        <v>176</v>
      </c>
      <c r="L46" s="10">
        <v>94008</v>
      </c>
      <c r="M46" s="10">
        <v>0</v>
      </c>
      <c r="N46" s="10">
        <v>0</v>
      </c>
      <c r="O46" s="10">
        <v>0</v>
      </c>
      <c r="P46" s="10">
        <v>94008</v>
      </c>
      <c r="Q46" s="10" t="s">
        <v>34</v>
      </c>
      <c r="R46" s="10"/>
      <c r="S46" s="39">
        <v>2016</v>
      </c>
    </row>
    <row r="47" spans="1:19" s="8" customFormat="1" ht="25.5" x14ac:dyDescent="0.2">
      <c r="A47" s="41" t="s">
        <v>33</v>
      </c>
      <c r="B47" s="25" t="s">
        <v>82</v>
      </c>
      <c r="C47" s="9">
        <v>1966</v>
      </c>
      <c r="D47" s="19"/>
      <c r="E47" s="49" t="s">
        <v>29</v>
      </c>
      <c r="F47" s="9">
        <v>2</v>
      </c>
      <c r="G47" s="9">
        <v>2</v>
      </c>
      <c r="H47" s="10">
        <v>431.61</v>
      </c>
      <c r="I47" s="10">
        <v>431.61</v>
      </c>
      <c r="J47" s="10">
        <v>431.61</v>
      </c>
      <c r="K47" s="38">
        <v>26</v>
      </c>
      <c r="L47" s="10">
        <v>82234</v>
      </c>
      <c r="M47" s="10">
        <v>0</v>
      </c>
      <c r="N47" s="10">
        <v>0</v>
      </c>
      <c r="O47" s="10">
        <v>0</v>
      </c>
      <c r="P47" s="10">
        <v>82234</v>
      </c>
      <c r="Q47" s="10" t="s">
        <v>34</v>
      </c>
      <c r="R47" s="10"/>
      <c r="S47" s="39">
        <v>2016</v>
      </c>
    </row>
    <row r="48" spans="1:19" s="8" customFormat="1" ht="25.5" x14ac:dyDescent="0.2">
      <c r="A48" s="41" t="s">
        <v>35</v>
      </c>
      <c r="B48" s="25" t="s">
        <v>83</v>
      </c>
      <c r="C48" s="9">
        <v>1976</v>
      </c>
      <c r="D48" s="19"/>
      <c r="E48" s="49" t="s">
        <v>37</v>
      </c>
      <c r="F48" s="9">
        <v>1</v>
      </c>
      <c r="G48" s="9">
        <v>1</v>
      </c>
      <c r="H48" s="10">
        <v>298.2</v>
      </c>
      <c r="I48" s="10">
        <v>278.2</v>
      </c>
      <c r="J48" s="10">
        <v>278.2</v>
      </c>
      <c r="K48" s="38">
        <v>317</v>
      </c>
      <c r="L48" s="10">
        <v>82475</v>
      </c>
      <c r="M48" s="10">
        <v>0</v>
      </c>
      <c r="N48" s="10">
        <v>0</v>
      </c>
      <c r="O48" s="10">
        <v>0</v>
      </c>
      <c r="P48" s="10">
        <v>82475</v>
      </c>
      <c r="Q48" s="10" t="s">
        <v>34</v>
      </c>
      <c r="R48" s="10"/>
      <c r="S48" s="39">
        <v>2016</v>
      </c>
    </row>
    <row r="49" spans="1:19" s="8" customFormat="1" ht="25.5" x14ac:dyDescent="0.2">
      <c r="A49" s="41" t="s">
        <v>36</v>
      </c>
      <c r="B49" s="25" t="s">
        <v>84</v>
      </c>
      <c r="C49" s="9">
        <v>1994</v>
      </c>
      <c r="D49" s="19"/>
      <c r="E49" s="49" t="s">
        <v>29</v>
      </c>
      <c r="F49" s="9">
        <v>2</v>
      </c>
      <c r="G49" s="9">
        <v>2</v>
      </c>
      <c r="H49" s="10">
        <v>975.6</v>
      </c>
      <c r="I49" s="10">
        <v>975.6</v>
      </c>
      <c r="J49" s="10">
        <v>975.6</v>
      </c>
      <c r="K49" s="38">
        <v>416</v>
      </c>
      <c r="L49" s="10">
        <v>185881</v>
      </c>
      <c r="M49" s="10">
        <v>0</v>
      </c>
      <c r="N49" s="10">
        <v>0</v>
      </c>
      <c r="O49" s="10">
        <v>0</v>
      </c>
      <c r="P49" s="10">
        <v>185881</v>
      </c>
      <c r="Q49" s="10" t="s">
        <v>34</v>
      </c>
      <c r="R49" s="10"/>
      <c r="S49" s="39">
        <v>2016</v>
      </c>
    </row>
    <row r="50" spans="1:19" s="8" customFormat="1" x14ac:dyDescent="0.2">
      <c r="A50" s="41" t="s">
        <v>38</v>
      </c>
      <c r="B50" s="25" t="s">
        <v>85</v>
      </c>
      <c r="C50" s="9">
        <v>1960</v>
      </c>
      <c r="D50" s="19"/>
      <c r="E50" s="49" t="s">
        <v>29</v>
      </c>
      <c r="F50" s="9">
        <v>2</v>
      </c>
      <c r="G50" s="9">
        <v>1</v>
      </c>
      <c r="H50" s="10">
        <v>282.11</v>
      </c>
      <c r="I50" s="10">
        <v>272.11</v>
      </c>
      <c r="J50" s="10">
        <v>272.11</v>
      </c>
      <c r="K50" s="38">
        <v>47</v>
      </c>
      <c r="L50" s="10">
        <v>51845</v>
      </c>
      <c r="M50" s="10">
        <v>0</v>
      </c>
      <c r="N50" s="10">
        <v>0</v>
      </c>
      <c r="O50" s="10">
        <v>0</v>
      </c>
      <c r="P50" s="10">
        <v>51845</v>
      </c>
      <c r="Q50" s="10" t="s">
        <v>34</v>
      </c>
      <c r="R50" s="10"/>
      <c r="S50" s="39">
        <v>2016</v>
      </c>
    </row>
    <row r="51" spans="1:19" s="8" customFormat="1" ht="25.5" x14ac:dyDescent="0.2">
      <c r="A51" s="41" t="s">
        <v>48</v>
      </c>
      <c r="B51" s="25" t="s">
        <v>86</v>
      </c>
      <c r="C51" s="9">
        <v>1931</v>
      </c>
      <c r="D51" s="19"/>
      <c r="E51" s="49" t="s">
        <v>37</v>
      </c>
      <c r="F51" s="9">
        <v>2</v>
      </c>
      <c r="G51" s="9">
        <v>2</v>
      </c>
      <c r="H51" s="10">
        <v>342.8</v>
      </c>
      <c r="I51" s="10">
        <v>322.8</v>
      </c>
      <c r="J51" s="10">
        <v>339.4</v>
      </c>
      <c r="K51" s="38">
        <v>20</v>
      </c>
      <c r="L51" s="10">
        <v>53841</v>
      </c>
      <c r="M51" s="10">
        <v>0</v>
      </c>
      <c r="N51" s="10">
        <v>0</v>
      </c>
      <c r="O51" s="10">
        <v>0</v>
      </c>
      <c r="P51" s="10">
        <v>53841</v>
      </c>
      <c r="Q51" s="10" t="s">
        <v>34</v>
      </c>
      <c r="R51" s="10"/>
      <c r="S51" s="39">
        <v>2016</v>
      </c>
    </row>
    <row r="52" spans="1:19" s="8" customFormat="1" ht="25.5" x14ac:dyDescent="0.2">
      <c r="A52" s="41" t="s">
        <v>50</v>
      </c>
      <c r="B52" s="25" t="s">
        <v>87</v>
      </c>
      <c r="C52" s="9">
        <v>1959</v>
      </c>
      <c r="D52" s="19"/>
      <c r="E52" s="49" t="s">
        <v>29</v>
      </c>
      <c r="F52" s="9">
        <v>2</v>
      </c>
      <c r="G52" s="9">
        <v>1</v>
      </c>
      <c r="H52" s="10">
        <v>474.7</v>
      </c>
      <c r="I52" s="10">
        <v>454.7</v>
      </c>
      <c r="J52" s="10">
        <v>454.7</v>
      </c>
      <c r="K52" s="38">
        <v>113</v>
      </c>
      <c r="L52" s="10">
        <v>86633</v>
      </c>
      <c r="M52" s="10">
        <v>0</v>
      </c>
      <c r="N52" s="10">
        <v>0</v>
      </c>
      <c r="O52" s="10">
        <v>0</v>
      </c>
      <c r="P52" s="10">
        <v>86633</v>
      </c>
      <c r="Q52" s="10" t="s">
        <v>34</v>
      </c>
      <c r="R52" s="10"/>
      <c r="S52" s="39">
        <v>2016</v>
      </c>
    </row>
    <row r="53" spans="1:19" s="8" customFormat="1" ht="25.5" x14ac:dyDescent="0.2">
      <c r="A53" s="41" t="s">
        <v>52</v>
      </c>
      <c r="B53" s="25" t="s">
        <v>88</v>
      </c>
      <c r="C53" s="9">
        <v>1911</v>
      </c>
      <c r="D53" s="19"/>
      <c r="E53" s="49" t="s">
        <v>37</v>
      </c>
      <c r="F53" s="9">
        <v>2</v>
      </c>
      <c r="G53" s="9">
        <v>2</v>
      </c>
      <c r="H53" s="10">
        <v>329.1</v>
      </c>
      <c r="I53" s="10">
        <v>329.1</v>
      </c>
      <c r="J53" s="10">
        <v>329.1</v>
      </c>
      <c r="K53" s="38">
        <v>17</v>
      </c>
      <c r="L53" s="10">
        <v>62692</v>
      </c>
      <c r="M53" s="10">
        <v>0</v>
      </c>
      <c r="N53" s="10">
        <v>0</v>
      </c>
      <c r="O53" s="10">
        <v>0</v>
      </c>
      <c r="P53" s="10">
        <v>62692</v>
      </c>
      <c r="Q53" s="10" t="s">
        <v>34</v>
      </c>
      <c r="R53" s="10"/>
      <c r="S53" s="39">
        <v>2016</v>
      </c>
    </row>
    <row r="54" spans="1:19" s="8" customFormat="1" ht="25.5" x14ac:dyDescent="0.2">
      <c r="A54" s="41" t="s">
        <v>54</v>
      </c>
      <c r="B54" s="25" t="s">
        <v>89</v>
      </c>
      <c r="C54" s="9">
        <v>1994</v>
      </c>
      <c r="D54" s="19"/>
      <c r="E54" s="49" t="s">
        <v>29</v>
      </c>
      <c r="F54" s="9">
        <v>5</v>
      </c>
      <c r="G54" s="9">
        <v>4</v>
      </c>
      <c r="H54" s="10">
        <v>4459.2</v>
      </c>
      <c r="I54" s="10">
        <v>4459.2</v>
      </c>
      <c r="J54" s="10">
        <v>4459.2</v>
      </c>
      <c r="K54" s="38">
        <v>397</v>
      </c>
      <c r="L54" s="10">
        <v>98813.35</v>
      </c>
      <c r="M54" s="10">
        <v>0</v>
      </c>
      <c r="N54" s="10">
        <v>0</v>
      </c>
      <c r="O54" s="10">
        <v>0</v>
      </c>
      <c r="P54" s="10">
        <v>98813.35</v>
      </c>
      <c r="Q54" s="10" t="s">
        <v>34</v>
      </c>
      <c r="R54" s="10"/>
      <c r="S54" s="39">
        <v>2016</v>
      </c>
    </row>
    <row r="55" spans="1:19" s="8" customFormat="1" ht="25.5" x14ac:dyDescent="0.2">
      <c r="A55" s="41" t="s">
        <v>56</v>
      </c>
      <c r="B55" s="25" t="s">
        <v>90</v>
      </c>
      <c r="C55" s="9">
        <v>1993</v>
      </c>
      <c r="D55" s="19"/>
      <c r="E55" s="49" t="s">
        <v>29</v>
      </c>
      <c r="F55" s="9">
        <v>5</v>
      </c>
      <c r="G55" s="9">
        <v>3</v>
      </c>
      <c r="H55" s="10">
        <v>2157.5</v>
      </c>
      <c r="I55" s="10">
        <v>2137.5</v>
      </c>
      <c r="J55" s="10">
        <v>2137.5</v>
      </c>
      <c r="K55" s="38">
        <v>85</v>
      </c>
      <c r="L55" s="10">
        <v>836811.08</v>
      </c>
      <c r="M55" s="10">
        <v>0</v>
      </c>
      <c r="N55" s="10">
        <v>0</v>
      </c>
      <c r="O55" s="10">
        <v>0</v>
      </c>
      <c r="P55" s="10">
        <v>836811.08</v>
      </c>
      <c r="Q55" s="10">
        <v>391.49</v>
      </c>
      <c r="R55" s="10">
        <v>869</v>
      </c>
      <c r="S55" s="39">
        <v>2016</v>
      </c>
    </row>
    <row r="56" spans="1:19" s="8" customFormat="1" x14ac:dyDescent="0.2">
      <c r="A56" s="26" t="s">
        <v>66</v>
      </c>
      <c r="B56" s="25"/>
      <c r="C56" s="43" t="s">
        <v>34</v>
      </c>
      <c r="D56" s="43"/>
      <c r="E56" s="48" t="s">
        <v>34</v>
      </c>
      <c r="F56" s="43" t="s">
        <v>34</v>
      </c>
      <c r="G56" s="43" t="s">
        <v>34</v>
      </c>
      <c r="H56" s="32">
        <v>17206.63</v>
      </c>
      <c r="I56" s="32">
        <v>17080.53</v>
      </c>
      <c r="J56" s="32">
        <v>17118.73</v>
      </c>
      <c r="K56" s="3">
        <v>1908</v>
      </c>
      <c r="L56" s="32">
        <v>3169123.93</v>
      </c>
      <c r="M56" s="32">
        <v>0</v>
      </c>
      <c r="N56" s="32">
        <v>0</v>
      </c>
      <c r="O56" s="32">
        <v>0</v>
      </c>
      <c r="P56" s="32">
        <v>3169123.93</v>
      </c>
      <c r="Q56" s="32" t="s">
        <v>34</v>
      </c>
      <c r="R56" s="32" t="s">
        <v>34</v>
      </c>
      <c r="S56" s="39" t="s">
        <v>34</v>
      </c>
    </row>
    <row r="57" spans="1:19" s="8" customFormat="1" ht="15.75" x14ac:dyDescent="0.2">
      <c r="A57" s="66" t="s">
        <v>91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8"/>
    </row>
    <row r="58" spans="1:19" s="8" customFormat="1" x14ac:dyDescent="0.2">
      <c r="A58" s="66" t="s">
        <v>39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8"/>
    </row>
    <row r="59" spans="1:19" s="4" customFormat="1" ht="25.5" x14ac:dyDescent="0.2">
      <c r="A59" s="41" t="s">
        <v>28</v>
      </c>
      <c r="B59" s="25" t="s">
        <v>92</v>
      </c>
      <c r="C59" s="9">
        <v>1993</v>
      </c>
      <c r="D59" s="43"/>
      <c r="E59" s="49" t="s">
        <v>29</v>
      </c>
      <c r="F59" s="9">
        <v>9</v>
      </c>
      <c r="G59" s="9">
        <v>1</v>
      </c>
      <c r="H59" s="10">
        <v>2772.4</v>
      </c>
      <c r="I59" s="10">
        <v>2640.4</v>
      </c>
      <c r="J59" s="10">
        <v>2640.4</v>
      </c>
      <c r="K59" s="38">
        <v>99</v>
      </c>
      <c r="L59" s="10">
        <v>149433</v>
      </c>
      <c r="M59" s="10">
        <v>0</v>
      </c>
      <c r="N59" s="10">
        <v>0</v>
      </c>
      <c r="O59" s="10">
        <v>0</v>
      </c>
      <c r="P59" s="10">
        <v>149433</v>
      </c>
      <c r="Q59" s="10">
        <v>56.59</v>
      </c>
      <c r="R59" s="10">
        <v>958</v>
      </c>
      <c r="S59" s="39">
        <v>2016</v>
      </c>
    </row>
    <row r="60" spans="1:19" s="4" customFormat="1" ht="25.5" x14ac:dyDescent="0.2">
      <c r="A60" s="41" t="s">
        <v>30</v>
      </c>
      <c r="B60" s="25" t="s">
        <v>93</v>
      </c>
      <c r="C60" s="9">
        <v>1990</v>
      </c>
      <c r="D60" s="43"/>
      <c r="E60" s="49" t="s">
        <v>29</v>
      </c>
      <c r="F60" s="9">
        <v>9</v>
      </c>
      <c r="G60" s="9">
        <v>4</v>
      </c>
      <c r="H60" s="10">
        <v>8362.4</v>
      </c>
      <c r="I60" s="10">
        <v>7964.21</v>
      </c>
      <c r="J60" s="10">
        <v>7964.21</v>
      </c>
      <c r="K60" s="38">
        <v>362</v>
      </c>
      <c r="L60" s="10">
        <v>669144</v>
      </c>
      <c r="M60" s="10">
        <v>0</v>
      </c>
      <c r="N60" s="10">
        <v>0</v>
      </c>
      <c r="O60" s="10">
        <v>0</v>
      </c>
      <c r="P60" s="10">
        <v>669144</v>
      </c>
      <c r="Q60" s="10">
        <v>84.02</v>
      </c>
      <c r="R60" s="10">
        <v>958</v>
      </c>
      <c r="S60" s="39">
        <v>2016</v>
      </c>
    </row>
    <row r="61" spans="1:19" s="4" customFormat="1" x14ac:dyDescent="0.2">
      <c r="A61" s="88" t="s">
        <v>66</v>
      </c>
      <c r="B61" s="89"/>
      <c r="C61" s="9"/>
      <c r="D61" s="43"/>
      <c r="E61" s="49"/>
      <c r="F61" s="9"/>
      <c r="G61" s="9"/>
      <c r="H61" s="10">
        <v>11134.8</v>
      </c>
      <c r="I61" s="10">
        <v>10604.61</v>
      </c>
      <c r="J61" s="10">
        <v>10604.61</v>
      </c>
      <c r="K61" s="38">
        <v>461</v>
      </c>
      <c r="L61" s="10">
        <v>818577</v>
      </c>
      <c r="M61" s="10">
        <v>0</v>
      </c>
      <c r="N61" s="10">
        <v>0</v>
      </c>
      <c r="O61" s="10">
        <v>0</v>
      </c>
      <c r="P61" s="10">
        <v>818577</v>
      </c>
      <c r="Q61" s="10"/>
      <c r="R61" s="10"/>
      <c r="S61" s="39"/>
    </row>
    <row r="62" spans="1:19" s="8" customFormat="1" x14ac:dyDescent="0.2">
      <c r="A62" s="66" t="s">
        <v>94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8"/>
    </row>
    <row r="63" spans="1:19" s="8" customFormat="1" ht="15.75" x14ac:dyDescent="0.2">
      <c r="A63" s="63" t="s">
        <v>95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5"/>
    </row>
    <row r="64" spans="1:19" s="8" customFormat="1" x14ac:dyDescent="0.2">
      <c r="A64" s="63" t="s">
        <v>39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5"/>
    </row>
    <row r="65" spans="1:19" s="8" customFormat="1" x14ac:dyDescent="0.2">
      <c r="A65" s="43" t="s">
        <v>28</v>
      </c>
      <c r="B65" s="25" t="s">
        <v>79</v>
      </c>
      <c r="C65" s="9">
        <v>1952</v>
      </c>
      <c r="D65" s="19"/>
      <c r="E65" s="49" t="s">
        <v>29</v>
      </c>
      <c r="F65" s="9">
        <v>2</v>
      </c>
      <c r="G65" s="9">
        <v>1</v>
      </c>
      <c r="H65" s="10">
        <v>414.7</v>
      </c>
      <c r="I65" s="10">
        <v>393.1</v>
      </c>
      <c r="J65" s="10">
        <v>414.7</v>
      </c>
      <c r="K65" s="38">
        <v>47</v>
      </c>
      <c r="L65" s="10">
        <v>1662027</v>
      </c>
      <c r="M65" s="10">
        <v>0</v>
      </c>
      <c r="N65" s="10">
        <v>0</v>
      </c>
      <c r="O65" s="10">
        <v>0</v>
      </c>
      <c r="P65" s="10">
        <v>1662027</v>
      </c>
      <c r="Q65" s="10">
        <v>4228</v>
      </c>
      <c r="R65" s="10">
        <v>4228</v>
      </c>
      <c r="S65" s="39">
        <v>2017</v>
      </c>
    </row>
    <row r="66" spans="1:19" s="8" customFormat="1" ht="25.5" x14ac:dyDescent="0.2">
      <c r="A66" s="43" t="s">
        <v>30</v>
      </c>
      <c r="B66" s="25" t="s">
        <v>80</v>
      </c>
      <c r="C66" s="9">
        <v>1950</v>
      </c>
      <c r="D66" s="19"/>
      <c r="E66" s="49" t="s">
        <v>29</v>
      </c>
      <c r="F66" s="9">
        <v>2</v>
      </c>
      <c r="G66" s="9">
        <v>1</v>
      </c>
      <c r="H66" s="10">
        <v>378.61</v>
      </c>
      <c r="I66" s="10">
        <v>378.61</v>
      </c>
      <c r="J66" s="10">
        <v>378.61</v>
      </c>
      <c r="K66" s="38">
        <v>18</v>
      </c>
      <c r="L66" s="10">
        <v>2553724</v>
      </c>
      <c r="M66" s="10">
        <v>0</v>
      </c>
      <c r="N66" s="10">
        <v>0</v>
      </c>
      <c r="O66" s="10">
        <v>0</v>
      </c>
      <c r="P66" s="10">
        <v>2553724</v>
      </c>
      <c r="Q66" s="10">
        <v>6745</v>
      </c>
      <c r="R66" s="10">
        <v>6745</v>
      </c>
      <c r="S66" s="39">
        <v>2017</v>
      </c>
    </row>
    <row r="67" spans="1:19" s="8" customFormat="1" x14ac:dyDescent="0.2">
      <c r="A67" s="43" t="s">
        <v>31</v>
      </c>
      <c r="B67" s="25" t="s">
        <v>40</v>
      </c>
      <c r="C67" s="9">
        <v>1917</v>
      </c>
      <c r="D67" s="19"/>
      <c r="E67" s="49" t="s">
        <v>29</v>
      </c>
      <c r="F67" s="9">
        <v>2</v>
      </c>
      <c r="G67" s="9">
        <v>2</v>
      </c>
      <c r="H67" s="10">
        <v>510.2</v>
      </c>
      <c r="I67" s="10">
        <v>419.6</v>
      </c>
      <c r="J67" s="10">
        <v>419.6</v>
      </c>
      <c r="K67" s="38">
        <v>24</v>
      </c>
      <c r="L67" s="10">
        <v>2674950</v>
      </c>
      <c r="M67" s="10">
        <v>0</v>
      </c>
      <c r="N67" s="10">
        <v>0</v>
      </c>
      <c r="O67" s="10">
        <v>0</v>
      </c>
      <c r="P67" s="10">
        <v>2674950</v>
      </c>
      <c r="Q67" s="10">
        <v>6375</v>
      </c>
      <c r="R67" s="10">
        <v>6375</v>
      </c>
      <c r="S67" s="39">
        <v>2017</v>
      </c>
    </row>
    <row r="68" spans="1:19" s="8" customFormat="1" ht="25.5" x14ac:dyDescent="0.2">
      <c r="A68" s="43" t="s">
        <v>32</v>
      </c>
      <c r="B68" s="25" t="s">
        <v>41</v>
      </c>
      <c r="C68" s="9">
        <v>1968</v>
      </c>
      <c r="D68" s="19"/>
      <c r="E68" s="49" t="s">
        <v>29</v>
      </c>
      <c r="F68" s="9">
        <v>2</v>
      </c>
      <c r="G68" s="9">
        <v>2</v>
      </c>
      <c r="H68" s="10">
        <v>519.9</v>
      </c>
      <c r="I68" s="10">
        <v>466.5</v>
      </c>
      <c r="J68" s="10">
        <v>466.5</v>
      </c>
      <c r="K68" s="38">
        <v>12</v>
      </c>
      <c r="L68" s="10">
        <v>359205</v>
      </c>
      <c r="M68" s="10">
        <v>0</v>
      </c>
      <c r="N68" s="10">
        <v>0</v>
      </c>
      <c r="O68" s="10">
        <v>0</v>
      </c>
      <c r="P68" s="10">
        <v>359205</v>
      </c>
      <c r="Q68" s="10">
        <v>770</v>
      </c>
      <c r="R68" s="10">
        <v>770</v>
      </c>
      <c r="S68" s="39">
        <v>2017</v>
      </c>
    </row>
    <row r="69" spans="1:19" s="8" customFormat="1" ht="25.5" x14ac:dyDescent="0.2">
      <c r="A69" s="43" t="s">
        <v>33</v>
      </c>
      <c r="B69" s="25" t="s">
        <v>81</v>
      </c>
      <c r="C69" s="9">
        <v>1976</v>
      </c>
      <c r="D69" s="19"/>
      <c r="E69" s="49" t="s">
        <v>29</v>
      </c>
      <c r="F69" s="9">
        <v>5</v>
      </c>
      <c r="G69" s="9">
        <v>2</v>
      </c>
      <c r="H69" s="10">
        <v>3190.5</v>
      </c>
      <c r="I69" s="10">
        <v>3176</v>
      </c>
      <c r="J69" s="10">
        <v>3176</v>
      </c>
      <c r="K69" s="38">
        <v>176</v>
      </c>
      <c r="L69" s="10">
        <v>2000880</v>
      </c>
      <c r="M69" s="10">
        <v>0</v>
      </c>
      <c r="N69" s="10">
        <v>0</v>
      </c>
      <c r="O69" s="10">
        <v>0</v>
      </c>
      <c r="P69" s="10">
        <v>2000880</v>
      </c>
      <c r="Q69" s="10">
        <v>630</v>
      </c>
      <c r="R69" s="10">
        <v>630</v>
      </c>
      <c r="S69" s="39">
        <v>2017</v>
      </c>
    </row>
    <row r="70" spans="1:19" s="8" customFormat="1" ht="25.5" x14ac:dyDescent="0.2">
      <c r="A70" s="43" t="s">
        <v>35</v>
      </c>
      <c r="B70" s="25" t="s">
        <v>42</v>
      </c>
      <c r="C70" s="9">
        <v>1917</v>
      </c>
      <c r="D70" s="19"/>
      <c r="E70" s="49" t="s">
        <v>37</v>
      </c>
      <c r="F70" s="9">
        <v>2</v>
      </c>
      <c r="G70" s="9">
        <v>2</v>
      </c>
      <c r="H70" s="10">
        <v>295.7</v>
      </c>
      <c r="I70" s="10">
        <v>295.7</v>
      </c>
      <c r="J70" s="10">
        <v>268.8</v>
      </c>
      <c r="K70" s="38">
        <v>9</v>
      </c>
      <c r="L70" s="10">
        <v>836239</v>
      </c>
      <c r="M70" s="10">
        <v>0</v>
      </c>
      <c r="N70" s="10">
        <v>0</v>
      </c>
      <c r="O70" s="10">
        <v>0</v>
      </c>
      <c r="P70" s="10">
        <v>836239</v>
      </c>
      <c r="Q70" s="10">
        <v>2828</v>
      </c>
      <c r="R70" s="10">
        <v>2828</v>
      </c>
      <c r="S70" s="39">
        <v>2017</v>
      </c>
    </row>
    <row r="71" spans="1:19" s="8" customFormat="1" ht="25.5" x14ac:dyDescent="0.2">
      <c r="A71" s="43" t="s">
        <v>36</v>
      </c>
      <c r="B71" s="25" t="s">
        <v>82</v>
      </c>
      <c r="C71" s="9">
        <v>1966</v>
      </c>
      <c r="D71" s="19"/>
      <c r="E71" s="49" t="s">
        <v>29</v>
      </c>
      <c r="F71" s="9">
        <v>2</v>
      </c>
      <c r="G71" s="9">
        <v>2</v>
      </c>
      <c r="H71" s="10">
        <v>431.61</v>
      </c>
      <c r="I71" s="10">
        <v>493.3</v>
      </c>
      <c r="J71" s="10">
        <v>431.61</v>
      </c>
      <c r="K71" s="38">
        <v>26</v>
      </c>
      <c r="L71" s="10">
        <v>3327309</v>
      </c>
      <c r="M71" s="10">
        <v>0</v>
      </c>
      <c r="N71" s="10">
        <v>0</v>
      </c>
      <c r="O71" s="10">
        <v>0</v>
      </c>
      <c r="P71" s="10">
        <v>3327309</v>
      </c>
      <c r="Q71" s="10">
        <v>6745</v>
      </c>
      <c r="R71" s="10">
        <v>6745</v>
      </c>
      <c r="S71" s="39">
        <v>2017</v>
      </c>
    </row>
    <row r="72" spans="1:19" s="8" customFormat="1" ht="25.5" x14ac:dyDescent="0.2">
      <c r="A72" s="43" t="s">
        <v>38</v>
      </c>
      <c r="B72" s="25" t="s">
        <v>83</v>
      </c>
      <c r="C72" s="9">
        <v>1976</v>
      </c>
      <c r="D72" s="19"/>
      <c r="E72" s="49" t="s">
        <v>37</v>
      </c>
      <c r="F72" s="9">
        <v>1</v>
      </c>
      <c r="G72" s="9">
        <v>1</v>
      </c>
      <c r="H72" s="10">
        <v>298.2</v>
      </c>
      <c r="I72" s="10">
        <v>278.2</v>
      </c>
      <c r="J72" s="10">
        <v>278.2</v>
      </c>
      <c r="K72" s="38">
        <v>317</v>
      </c>
      <c r="L72" s="10">
        <v>189910</v>
      </c>
      <c r="M72" s="10">
        <v>0</v>
      </c>
      <c r="N72" s="10">
        <v>0</v>
      </c>
      <c r="O72" s="10">
        <v>0</v>
      </c>
      <c r="P72" s="10">
        <v>189910</v>
      </c>
      <c r="Q72" s="10">
        <v>682.64</v>
      </c>
      <c r="R72" s="10">
        <v>682.64</v>
      </c>
      <c r="S72" s="39">
        <v>2017</v>
      </c>
    </row>
    <row r="73" spans="1:19" s="8" customFormat="1" ht="25.5" x14ac:dyDescent="0.2">
      <c r="A73" s="43" t="s">
        <v>48</v>
      </c>
      <c r="B73" s="25" t="s">
        <v>84</v>
      </c>
      <c r="C73" s="9">
        <v>1994</v>
      </c>
      <c r="D73" s="19"/>
      <c r="E73" s="49" t="s">
        <v>29</v>
      </c>
      <c r="F73" s="9">
        <v>2</v>
      </c>
      <c r="G73" s="9">
        <v>2</v>
      </c>
      <c r="H73" s="10">
        <v>975.6</v>
      </c>
      <c r="I73" s="10">
        <v>975.6</v>
      </c>
      <c r="J73" s="10">
        <v>975.6</v>
      </c>
      <c r="K73" s="38">
        <v>416</v>
      </c>
      <c r="L73" s="10">
        <v>6580422</v>
      </c>
      <c r="M73" s="10">
        <v>0</v>
      </c>
      <c r="N73" s="10">
        <v>0</v>
      </c>
      <c r="O73" s="10">
        <v>0</v>
      </c>
      <c r="P73" s="10">
        <v>6580422</v>
      </c>
      <c r="Q73" s="10">
        <v>6745</v>
      </c>
      <c r="R73" s="10">
        <v>6745</v>
      </c>
      <c r="S73" s="39">
        <v>2017</v>
      </c>
    </row>
    <row r="74" spans="1:19" s="8" customFormat="1" ht="25.5" x14ac:dyDescent="0.2">
      <c r="A74" s="43" t="s">
        <v>50</v>
      </c>
      <c r="B74" s="25" t="s">
        <v>43</v>
      </c>
      <c r="C74" s="9">
        <v>1917</v>
      </c>
      <c r="D74" s="19"/>
      <c r="E74" s="49" t="s">
        <v>37</v>
      </c>
      <c r="F74" s="9">
        <v>2</v>
      </c>
      <c r="G74" s="9">
        <v>1</v>
      </c>
      <c r="H74" s="10">
        <v>485.5</v>
      </c>
      <c r="I74" s="10">
        <v>159.30000000000001</v>
      </c>
      <c r="J74" s="10">
        <v>159.30000000000001</v>
      </c>
      <c r="K74" s="38">
        <v>10</v>
      </c>
      <c r="L74" s="10">
        <v>281324</v>
      </c>
      <c r="M74" s="10">
        <v>0</v>
      </c>
      <c r="N74" s="10">
        <v>0</v>
      </c>
      <c r="O74" s="10">
        <v>0</v>
      </c>
      <c r="P74" s="10">
        <v>281324</v>
      </c>
      <c r="Q74" s="10">
        <v>1766</v>
      </c>
      <c r="R74" s="10">
        <v>1766</v>
      </c>
      <c r="S74" s="39">
        <v>2017</v>
      </c>
    </row>
    <row r="75" spans="1:19" s="8" customFormat="1" ht="25.5" x14ac:dyDescent="0.2">
      <c r="A75" s="43" t="s">
        <v>52</v>
      </c>
      <c r="B75" s="25" t="s">
        <v>96</v>
      </c>
      <c r="C75" s="9">
        <v>1917</v>
      </c>
      <c r="D75" s="19"/>
      <c r="E75" s="49" t="s">
        <v>37</v>
      </c>
      <c r="F75" s="9">
        <v>2</v>
      </c>
      <c r="G75" s="9">
        <v>1</v>
      </c>
      <c r="H75" s="10">
        <v>118</v>
      </c>
      <c r="I75" s="10">
        <v>113.3</v>
      </c>
      <c r="J75" s="10">
        <v>113.3</v>
      </c>
      <c r="K75" s="38">
        <v>6</v>
      </c>
      <c r="L75" s="10">
        <v>764209</v>
      </c>
      <c r="M75" s="10">
        <v>0</v>
      </c>
      <c r="N75" s="10">
        <v>0</v>
      </c>
      <c r="O75" s="10">
        <v>0</v>
      </c>
      <c r="P75" s="10">
        <v>764209</v>
      </c>
      <c r="Q75" s="10">
        <v>6745</v>
      </c>
      <c r="R75" s="10">
        <v>6745</v>
      </c>
      <c r="S75" s="39">
        <v>2017</v>
      </c>
    </row>
    <row r="76" spans="1:19" s="8" customFormat="1" ht="25.5" x14ac:dyDescent="0.2">
      <c r="A76" s="43" t="s">
        <v>54</v>
      </c>
      <c r="B76" s="25" t="s">
        <v>97</v>
      </c>
      <c r="C76" s="9">
        <v>1975</v>
      </c>
      <c r="D76" s="19"/>
      <c r="E76" s="49" t="s">
        <v>67</v>
      </c>
      <c r="F76" s="9">
        <v>5</v>
      </c>
      <c r="G76" s="9">
        <v>6</v>
      </c>
      <c r="H76" s="10">
        <v>4604.8</v>
      </c>
      <c r="I76" s="10">
        <v>4126.16</v>
      </c>
      <c r="J76" s="10">
        <v>4126.16</v>
      </c>
      <c r="K76" s="38">
        <v>171</v>
      </c>
      <c r="L76" s="10">
        <v>3808446</v>
      </c>
      <c r="M76" s="10">
        <v>0</v>
      </c>
      <c r="N76" s="10">
        <v>0</v>
      </c>
      <c r="O76" s="10">
        <v>0</v>
      </c>
      <c r="P76" s="10">
        <v>3808446</v>
      </c>
      <c r="Q76" s="10">
        <v>923</v>
      </c>
      <c r="R76" s="10">
        <v>923</v>
      </c>
      <c r="S76" s="39">
        <v>2017</v>
      </c>
    </row>
    <row r="77" spans="1:19" s="8" customFormat="1" x14ac:dyDescent="0.2">
      <c r="A77" s="43" t="s">
        <v>56</v>
      </c>
      <c r="B77" s="25" t="s">
        <v>85</v>
      </c>
      <c r="C77" s="9">
        <v>1960</v>
      </c>
      <c r="D77" s="19"/>
      <c r="E77" s="49" t="s">
        <v>29</v>
      </c>
      <c r="F77" s="9">
        <v>2</v>
      </c>
      <c r="G77" s="9">
        <v>1</v>
      </c>
      <c r="H77" s="10">
        <v>282.11</v>
      </c>
      <c r="I77" s="10">
        <v>272.11</v>
      </c>
      <c r="J77" s="10">
        <v>272.11</v>
      </c>
      <c r="K77" s="38">
        <v>47</v>
      </c>
      <c r="L77" s="10">
        <v>1835382</v>
      </c>
      <c r="M77" s="10">
        <v>0</v>
      </c>
      <c r="N77" s="10">
        <v>0</v>
      </c>
      <c r="O77" s="10">
        <v>0</v>
      </c>
      <c r="P77" s="10">
        <v>1835382</v>
      </c>
      <c r="Q77" s="10">
        <v>6745</v>
      </c>
      <c r="R77" s="10">
        <v>6745</v>
      </c>
      <c r="S77" s="39">
        <v>2017</v>
      </c>
    </row>
    <row r="78" spans="1:19" s="8" customFormat="1" ht="25.5" x14ac:dyDescent="0.2">
      <c r="A78" s="43" t="s">
        <v>58</v>
      </c>
      <c r="B78" s="25" t="s">
        <v>87</v>
      </c>
      <c r="C78" s="9">
        <v>1959</v>
      </c>
      <c r="D78" s="19"/>
      <c r="E78" s="49" t="s">
        <v>29</v>
      </c>
      <c r="F78" s="9">
        <v>2</v>
      </c>
      <c r="G78" s="9">
        <v>1</v>
      </c>
      <c r="H78" s="10">
        <v>474.7</v>
      </c>
      <c r="I78" s="10">
        <v>424.9</v>
      </c>
      <c r="J78" s="10">
        <v>454.7</v>
      </c>
      <c r="K78" s="38">
        <v>113</v>
      </c>
      <c r="L78" s="10">
        <v>2865951</v>
      </c>
      <c r="M78" s="10">
        <v>0</v>
      </c>
      <c r="N78" s="10">
        <v>0</v>
      </c>
      <c r="O78" s="10">
        <v>0</v>
      </c>
      <c r="P78" s="10">
        <v>2865951</v>
      </c>
      <c r="Q78" s="10">
        <v>6745</v>
      </c>
      <c r="R78" s="10">
        <v>6745</v>
      </c>
      <c r="S78" s="39">
        <v>2017</v>
      </c>
    </row>
    <row r="79" spans="1:19" s="8" customFormat="1" ht="25.5" x14ac:dyDescent="0.2">
      <c r="A79" s="43" t="s">
        <v>60</v>
      </c>
      <c r="B79" s="25" t="s">
        <v>89</v>
      </c>
      <c r="C79" s="9">
        <v>1994</v>
      </c>
      <c r="D79" s="19"/>
      <c r="E79" s="49" t="s">
        <v>29</v>
      </c>
      <c r="F79" s="9">
        <v>5</v>
      </c>
      <c r="G79" s="9">
        <v>4</v>
      </c>
      <c r="H79" s="10">
        <v>4459.2</v>
      </c>
      <c r="I79" s="10">
        <v>4459.2</v>
      </c>
      <c r="J79" s="10">
        <v>4459.2</v>
      </c>
      <c r="K79" s="38">
        <v>397</v>
      </c>
      <c r="L79" s="10">
        <v>4115842</v>
      </c>
      <c r="M79" s="10">
        <v>0</v>
      </c>
      <c r="N79" s="10">
        <v>0</v>
      </c>
      <c r="O79" s="10">
        <v>0</v>
      </c>
      <c r="P79" s="10">
        <v>4115842</v>
      </c>
      <c r="Q79" s="10">
        <v>923</v>
      </c>
      <c r="R79" s="10">
        <v>923</v>
      </c>
      <c r="S79" s="39">
        <v>2017</v>
      </c>
    </row>
    <row r="80" spans="1:19" s="8" customFormat="1" ht="25.5" x14ac:dyDescent="0.2">
      <c r="A80" s="43" t="s">
        <v>62</v>
      </c>
      <c r="B80" s="25" t="s">
        <v>46</v>
      </c>
      <c r="C80" s="9">
        <v>1917</v>
      </c>
      <c r="D80" s="19"/>
      <c r="E80" s="49" t="s">
        <v>37</v>
      </c>
      <c r="F80" s="9">
        <v>2</v>
      </c>
      <c r="G80" s="9">
        <v>1</v>
      </c>
      <c r="H80" s="10">
        <v>138.30000000000001</v>
      </c>
      <c r="I80" s="10">
        <v>138.30000000000001</v>
      </c>
      <c r="J80" s="10">
        <v>138.30000000000001</v>
      </c>
      <c r="K80" s="38">
        <v>27</v>
      </c>
      <c r="L80" s="10">
        <v>932834</v>
      </c>
      <c r="M80" s="10">
        <v>0</v>
      </c>
      <c r="N80" s="10">
        <v>0</v>
      </c>
      <c r="O80" s="10">
        <v>0</v>
      </c>
      <c r="P80" s="10">
        <v>932834</v>
      </c>
      <c r="Q80" s="10">
        <v>6745</v>
      </c>
      <c r="R80" s="10">
        <v>6745</v>
      </c>
      <c r="S80" s="39">
        <v>2017</v>
      </c>
    </row>
    <row r="81" spans="1:19" s="8" customFormat="1" ht="25.5" x14ac:dyDescent="0.2">
      <c r="A81" s="43" t="s">
        <v>64</v>
      </c>
      <c r="B81" s="25" t="s">
        <v>98</v>
      </c>
      <c r="C81" s="9">
        <v>1917</v>
      </c>
      <c r="D81" s="19"/>
      <c r="E81" s="49" t="s">
        <v>37</v>
      </c>
      <c r="F81" s="9">
        <v>2</v>
      </c>
      <c r="G81" s="9">
        <v>2</v>
      </c>
      <c r="H81" s="10">
        <v>100</v>
      </c>
      <c r="I81" s="10">
        <v>95.5</v>
      </c>
      <c r="J81" s="10">
        <v>95.5</v>
      </c>
      <c r="K81" s="38">
        <v>7</v>
      </c>
      <c r="L81" s="10">
        <v>17391.600000000093</v>
      </c>
      <c r="M81" s="10">
        <v>0</v>
      </c>
      <c r="N81" s="10">
        <v>0</v>
      </c>
      <c r="O81" s="10">
        <v>0</v>
      </c>
      <c r="P81" s="10">
        <v>17391.600000000093</v>
      </c>
      <c r="Q81" s="10" t="s">
        <v>34</v>
      </c>
      <c r="R81" s="10" t="s">
        <v>34</v>
      </c>
      <c r="S81" s="39">
        <v>2017</v>
      </c>
    </row>
    <row r="82" spans="1:19" s="8" customFormat="1" ht="25.5" x14ac:dyDescent="0.2">
      <c r="A82" s="43" t="s">
        <v>68</v>
      </c>
      <c r="B82" s="25" t="s">
        <v>47</v>
      </c>
      <c r="C82" s="9">
        <v>1917</v>
      </c>
      <c r="D82" s="19"/>
      <c r="E82" s="49" t="s">
        <v>37</v>
      </c>
      <c r="F82" s="9">
        <v>1</v>
      </c>
      <c r="G82" s="9">
        <v>2</v>
      </c>
      <c r="H82" s="10">
        <v>236</v>
      </c>
      <c r="I82" s="10">
        <v>225.3</v>
      </c>
      <c r="J82" s="10">
        <v>225.3</v>
      </c>
      <c r="K82" s="38">
        <v>5</v>
      </c>
      <c r="L82" s="10">
        <v>229806</v>
      </c>
      <c r="M82" s="10">
        <v>0</v>
      </c>
      <c r="N82" s="10">
        <v>0</v>
      </c>
      <c r="O82" s="10">
        <v>0</v>
      </c>
      <c r="P82" s="10">
        <v>229806</v>
      </c>
      <c r="Q82" s="10">
        <v>1020</v>
      </c>
      <c r="R82" s="10">
        <v>1020</v>
      </c>
      <c r="S82" s="39">
        <v>2017</v>
      </c>
    </row>
    <row r="83" spans="1:19" s="8" customFormat="1" ht="25.5" x14ac:dyDescent="0.2">
      <c r="A83" s="43" t="s">
        <v>69</v>
      </c>
      <c r="B83" s="25" t="s">
        <v>49</v>
      </c>
      <c r="C83" s="9">
        <v>1917</v>
      </c>
      <c r="D83" s="19"/>
      <c r="E83" s="49" t="s">
        <v>29</v>
      </c>
      <c r="F83" s="9">
        <v>2</v>
      </c>
      <c r="G83" s="9">
        <v>2</v>
      </c>
      <c r="H83" s="10">
        <v>657.2</v>
      </c>
      <c r="I83" s="10">
        <v>357.9</v>
      </c>
      <c r="J83" s="10">
        <v>383.20000000000005</v>
      </c>
      <c r="K83" s="38">
        <v>9</v>
      </c>
      <c r="L83" s="10">
        <v>2281613</v>
      </c>
      <c r="M83" s="10">
        <v>0</v>
      </c>
      <c r="N83" s="10">
        <v>0</v>
      </c>
      <c r="O83" s="10">
        <v>0</v>
      </c>
      <c r="P83" s="10">
        <v>2281613</v>
      </c>
      <c r="Q83" s="10">
        <v>6375</v>
      </c>
      <c r="R83" s="10">
        <v>6375</v>
      </c>
      <c r="S83" s="39">
        <v>2017</v>
      </c>
    </row>
    <row r="84" spans="1:19" s="8" customFormat="1" ht="25.5" x14ac:dyDescent="0.2">
      <c r="A84" s="43" t="s">
        <v>70</v>
      </c>
      <c r="B84" s="25" t="s">
        <v>51</v>
      </c>
      <c r="C84" s="9">
        <v>1917</v>
      </c>
      <c r="D84" s="19"/>
      <c r="E84" s="49" t="s">
        <v>29</v>
      </c>
      <c r="F84" s="9">
        <v>2</v>
      </c>
      <c r="G84" s="9">
        <v>2</v>
      </c>
      <c r="H84" s="10">
        <v>186.3</v>
      </c>
      <c r="I84" s="10">
        <v>181.9</v>
      </c>
      <c r="J84" s="10">
        <v>181.9</v>
      </c>
      <c r="K84" s="38">
        <v>8</v>
      </c>
      <c r="L84" s="10">
        <v>1159613</v>
      </c>
      <c r="M84" s="10">
        <v>0</v>
      </c>
      <c r="N84" s="10">
        <v>0</v>
      </c>
      <c r="O84" s="10">
        <v>0</v>
      </c>
      <c r="P84" s="10">
        <v>1159613</v>
      </c>
      <c r="Q84" s="10">
        <v>6375</v>
      </c>
      <c r="R84" s="10">
        <v>6375</v>
      </c>
      <c r="S84" s="39">
        <v>2017</v>
      </c>
    </row>
    <row r="85" spans="1:19" s="8" customFormat="1" ht="25.5" x14ac:dyDescent="0.2">
      <c r="A85" s="43" t="s">
        <v>71</v>
      </c>
      <c r="B85" s="25" t="s">
        <v>53</v>
      </c>
      <c r="C85" s="9">
        <v>1917</v>
      </c>
      <c r="D85" s="19"/>
      <c r="E85" s="49" t="s">
        <v>29</v>
      </c>
      <c r="F85" s="9">
        <v>2</v>
      </c>
      <c r="G85" s="9">
        <v>2</v>
      </c>
      <c r="H85" s="10">
        <v>230</v>
      </c>
      <c r="I85" s="10">
        <v>219.8</v>
      </c>
      <c r="J85" s="10">
        <v>219.8</v>
      </c>
      <c r="K85" s="38">
        <v>6</v>
      </c>
      <c r="L85" s="10">
        <v>1401225</v>
      </c>
      <c r="M85" s="10">
        <v>0</v>
      </c>
      <c r="N85" s="10">
        <v>0</v>
      </c>
      <c r="O85" s="10">
        <v>0</v>
      </c>
      <c r="P85" s="10">
        <v>1401225</v>
      </c>
      <c r="Q85" s="10">
        <v>6375</v>
      </c>
      <c r="R85" s="10">
        <v>6375</v>
      </c>
      <c r="S85" s="39">
        <v>2017</v>
      </c>
    </row>
    <row r="86" spans="1:19" s="8" customFormat="1" ht="25.5" x14ac:dyDescent="0.2">
      <c r="A86" s="43" t="s">
        <v>72</v>
      </c>
      <c r="B86" s="25" t="s">
        <v>55</v>
      </c>
      <c r="C86" s="9">
        <v>1917</v>
      </c>
      <c r="D86" s="19"/>
      <c r="E86" s="49" t="s">
        <v>29</v>
      </c>
      <c r="F86" s="9">
        <v>2</v>
      </c>
      <c r="G86" s="9">
        <v>2</v>
      </c>
      <c r="H86" s="10">
        <v>481.6</v>
      </c>
      <c r="I86" s="10">
        <v>472.3</v>
      </c>
      <c r="J86" s="10">
        <v>384.3</v>
      </c>
      <c r="K86" s="38">
        <v>13</v>
      </c>
      <c r="L86" s="10">
        <v>3010913</v>
      </c>
      <c r="M86" s="10">
        <v>0</v>
      </c>
      <c r="N86" s="10">
        <v>0</v>
      </c>
      <c r="O86" s="10">
        <v>0</v>
      </c>
      <c r="P86" s="10">
        <v>3010913</v>
      </c>
      <c r="Q86" s="10">
        <v>6375</v>
      </c>
      <c r="R86" s="10">
        <v>6375</v>
      </c>
      <c r="S86" s="39">
        <v>2017</v>
      </c>
    </row>
    <row r="87" spans="1:19" s="8" customFormat="1" ht="25.5" x14ac:dyDescent="0.2">
      <c r="A87" s="43" t="s">
        <v>73</v>
      </c>
      <c r="B87" s="25" t="s">
        <v>57</v>
      </c>
      <c r="C87" s="9">
        <v>1917</v>
      </c>
      <c r="D87" s="19"/>
      <c r="E87" s="49" t="s">
        <v>29</v>
      </c>
      <c r="F87" s="9">
        <v>2</v>
      </c>
      <c r="G87" s="9">
        <v>2</v>
      </c>
      <c r="H87" s="10">
        <v>177.1</v>
      </c>
      <c r="I87" s="10">
        <v>310.89999999999998</v>
      </c>
      <c r="J87" s="10">
        <v>141.5</v>
      </c>
      <c r="K87" s="38">
        <v>10</v>
      </c>
      <c r="L87" s="10">
        <v>1981988</v>
      </c>
      <c r="M87" s="10">
        <v>0</v>
      </c>
      <c r="N87" s="10">
        <v>0</v>
      </c>
      <c r="O87" s="10">
        <v>0</v>
      </c>
      <c r="P87" s="10">
        <v>1981988</v>
      </c>
      <c r="Q87" s="10">
        <v>6375</v>
      </c>
      <c r="R87" s="10">
        <v>6375</v>
      </c>
      <c r="S87" s="39">
        <v>2017</v>
      </c>
    </row>
    <row r="88" spans="1:19" s="8" customFormat="1" x14ac:dyDescent="0.2">
      <c r="A88" s="43" t="s">
        <v>74</v>
      </c>
      <c r="B88" s="25" t="s">
        <v>59</v>
      </c>
      <c r="C88" s="9">
        <v>1917</v>
      </c>
      <c r="D88" s="19"/>
      <c r="E88" s="49" t="s">
        <v>37</v>
      </c>
      <c r="F88" s="9">
        <v>2</v>
      </c>
      <c r="G88" s="9">
        <v>1</v>
      </c>
      <c r="H88" s="10">
        <v>239.2</v>
      </c>
      <c r="I88" s="10">
        <v>201.3</v>
      </c>
      <c r="J88" s="10">
        <v>201.3</v>
      </c>
      <c r="K88" s="38">
        <v>17</v>
      </c>
      <c r="L88" s="10">
        <v>355496</v>
      </c>
      <c r="M88" s="10">
        <v>0</v>
      </c>
      <c r="N88" s="10">
        <v>0</v>
      </c>
      <c r="O88" s="10">
        <v>0</v>
      </c>
      <c r="P88" s="10">
        <v>355496</v>
      </c>
      <c r="Q88" s="10">
        <v>1766</v>
      </c>
      <c r="R88" s="10">
        <v>1766</v>
      </c>
      <c r="S88" s="39">
        <v>2017</v>
      </c>
    </row>
    <row r="89" spans="1:19" s="8" customFormat="1" ht="25.5" x14ac:dyDescent="0.2">
      <c r="A89" s="43" t="s">
        <v>75</v>
      </c>
      <c r="B89" s="25" t="s">
        <v>63</v>
      </c>
      <c r="C89" s="9">
        <v>1917</v>
      </c>
      <c r="D89" s="19"/>
      <c r="E89" s="49" t="s">
        <v>37</v>
      </c>
      <c r="F89" s="9">
        <v>1</v>
      </c>
      <c r="G89" s="9">
        <v>1</v>
      </c>
      <c r="H89" s="10">
        <v>249</v>
      </c>
      <c r="I89" s="10">
        <v>237.3</v>
      </c>
      <c r="J89" s="10">
        <v>238.01</v>
      </c>
      <c r="K89" s="38">
        <v>2</v>
      </c>
      <c r="L89" s="10">
        <v>152821</v>
      </c>
      <c r="M89" s="10">
        <v>0</v>
      </c>
      <c r="N89" s="10">
        <v>0</v>
      </c>
      <c r="O89" s="10">
        <v>0</v>
      </c>
      <c r="P89" s="10">
        <v>152821</v>
      </c>
      <c r="Q89" s="10">
        <v>644</v>
      </c>
      <c r="R89" s="10">
        <v>644</v>
      </c>
      <c r="S89" s="39">
        <v>2017</v>
      </c>
    </row>
    <row r="90" spans="1:19" s="8" customFormat="1" ht="25.5" x14ac:dyDescent="0.2">
      <c r="A90" s="43" t="s">
        <v>76</v>
      </c>
      <c r="B90" s="25" t="s">
        <v>65</v>
      </c>
      <c r="C90" s="9">
        <v>1917</v>
      </c>
      <c r="D90" s="19"/>
      <c r="E90" s="49" t="s">
        <v>29</v>
      </c>
      <c r="F90" s="9">
        <v>2</v>
      </c>
      <c r="G90" s="9">
        <v>1</v>
      </c>
      <c r="H90" s="10">
        <v>257.8</v>
      </c>
      <c r="I90" s="10">
        <v>215.6</v>
      </c>
      <c r="J90" s="10">
        <v>215.6</v>
      </c>
      <c r="K90" s="38">
        <v>15</v>
      </c>
      <c r="L90" s="10">
        <v>1374450</v>
      </c>
      <c r="M90" s="10">
        <v>0</v>
      </c>
      <c r="N90" s="10">
        <v>0</v>
      </c>
      <c r="O90" s="10">
        <v>0</v>
      </c>
      <c r="P90" s="10">
        <v>1374450</v>
      </c>
      <c r="Q90" s="10">
        <v>6375</v>
      </c>
      <c r="R90" s="10">
        <v>6375</v>
      </c>
      <c r="S90" s="39">
        <v>2017</v>
      </c>
    </row>
    <row r="91" spans="1:19" s="8" customFormat="1" x14ac:dyDescent="0.2">
      <c r="A91" s="26" t="s">
        <v>66</v>
      </c>
      <c r="B91" s="25"/>
      <c r="C91" s="43" t="s">
        <v>34</v>
      </c>
      <c r="D91" s="43"/>
      <c r="E91" s="48" t="s">
        <v>34</v>
      </c>
      <c r="F91" s="43" t="s">
        <v>34</v>
      </c>
      <c r="G91" s="43" t="s">
        <v>34</v>
      </c>
      <c r="H91" s="10">
        <v>20391.829999999998</v>
      </c>
      <c r="I91" s="10">
        <v>19087.679999999997</v>
      </c>
      <c r="J91" s="10">
        <v>18819.099999999999</v>
      </c>
      <c r="K91" s="38">
        <v>1908</v>
      </c>
      <c r="L91" s="10">
        <v>46753970.600000001</v>
      </c>
      <c r="M91" s="10">
        <v>0</v>
      </c>
      <c r="N91" s="10">
        <v>0</v>
      </c>
      <c r="O91" s="10">
        <v>0</v>
      </c>
      <c r="P91" s="10">
        <v>46753970.600000001</v>
      </c>
      <c r="Q91" s="10" t="s">
        <v>34</v>
      </c>
      <c r="R91" s="10" t="s">
        <v>34</v>
      </c>
      <c r="S91" s="39" t="s">
        <v>34</v>
      </c>
    </row>
    <row r="92" spans="1:19" s="8" customFormat="1" ht="15.75" x14ac:dyDescent="0.2">
      <c r="A92" s="63" t="s">
        <v>99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5"/>
    </row>
    <row r="93" spans="1:19" s="8" customFormat="1" x14ac:dyDescent="0.2">
      <c r="A93" s="63" t="s">
        <v>39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5"/>
    </row>
    <row r="94" spans="1:19" s="8" customFormat="1" ht="25.5" x14ac:dyDescent="0.2">
      <c r="A94" s="43" t="s">
        <v>28</v>
      </c>
      <c r="B94" s="25" t="s">
        <v>100</v>
      </c>
      <c r="C94" s="9">
        <v>2012</v>
      </c>
      <c r="D94" s="19"/>
      <c r="E94" s="49" t="s">
        <v>37</v>
      </c>
      <c r="F94" s="9">
        <v>3</v>
      </c>
      <c r="G94" s="9">
        <v>1</v>
      </c>
      <c r="H94" s="10">
        <v>720</v>
      </c>
      <c r="I94" s="10">
        <v>686.6</v>
      </c>
      <c r="J94" s="10">
        <v>686.6</v>
      </c>
      <c r="K94" s="38">
        <v>16</v>
      </c>
      <c r="L94" s="10">
        <v>48137</v>
      </c>
      <c r="M94" s="10">
        <v>0</v>
      </c>
      <c r="N94" s="10">
        <v>0</v>
      </c>
      <c r="O94" s="10">
        <v>0</v>
      </c>
      <c r="P94" s="10">
        <v>48137</v>
      </c>
      <c r="Q94" s="32"/>
      <c r="R94" s="10" t="s">
        <v>34</v>
      </c>
      <c r="S94" s="39">
        <v>2017</v>
      </c>
    </row>
    <row r="95" spans="1:19" s="8" customFormat="1" ht="25.5" x14ac:dyDescent="0.2">
      <c r="A95" s="43" t="s">
        <v>30</v>
      </c>
      <c r="B95" s="25" t="s">
        <v>101</v>
      </c>
      <c r="C95" s="9">
        <v>2012</v>
      </c>
      <c r="D95" s="19"/>
      <c r="E95" s="49" t="s">
        <v>37</v>
      </c>
      <c r="F95" s="9">
        <v>3</v>
      </c>
      <c r="G95" s="9">
        <v>2</v>
      </c>
      <c r="H95" s="10">
        <v>729.1</v>
      </c>
      <c r="I95" s="10">
        <v>1176.9000000000001</v>
      </c>
      <c r="J95" s="10">
        <v>595.5</v>
      </c>
      <c r="K95" s="38">
        <v>27</v>
      </c>
      <c r="L95" s="10">
        <v>82512</v>
      </c>
      <c r="M95" s="10">
        <v>0</v>
      </c>
      <c r="N95" s="10">
        <v>0</v>
      </c>
      <c r="O95" s="10">
        <v>0</v>
      </c>
      <c r="P95" s="10">
        <v>82512</v>
      </c>
      <c r="Q95" s="32"/>
      <c r="R95" s="10" t="s">
        <v>34</v>
      </c>
      <c r="S95" s="39">
        <v>2017</v>
      </c>
    </row>
    <row r="96" spans="1:19" s="8" customFormat="1" ht="25.5" x14ac:dyDescent="0.2">
      <c r="A96" s="43" t="s">
        <v>31</v>
      </c>
      <c r="B96" s="25" t="s">
        <v>102</v>
      </c>
      <c r="C96" s="9">
        <v>2012</v>
      </c>
      <c r="D96" s="19"/>
      <c r="E96" s="49" t="s">
        <v>37</v>
      </c>
      <c r="F96" s="9">
        <v>3</v>
      </c>
      <c r="G96" s="9">
        <v>2</v>
      </c>
      <c r="H96" s="10">
        <v>1288.8</v>
      </c>
      <c r="I96" s="10">
        <v>1166.8</v>
      </c>
      <c r="J96" s="10">
        <v>1044.3000000000002</v>
      </c>
      <c r="K96" s="38">
        <v>50</v>
      </c>
      <c r="L96" s="10">
        <v>81804</v>
      </c>
      <c r="M96" s="10">
        <v>0</v>
      </c>
      <c r="N96" s="10">
        <v>0</v>
      </c>
      <c r="O96" s="10">
        <v>0</v>
      </c>
      <c r="P96" s="10">
        <v>81804</v>
      </c>
      <c r="Q96" s="32"/>
      <c r="R96" s="10" t="s">
        <v>34</v>
      </c>
      <c r="S96" s="39">
        <v>2017</v>
      </c>
    </row>
    <row r="97" spans="1:19" s="8" customFormat="1" ht="25.5" x14ac:dyDescent="0.2">
      <c r="A97" s="43" t="s">
        <v>32</v>
      </c>
      <c r="B97" s="25" t="s">
        <v>103</v>
      </c>
      <c r="C97" s="9">
        <v>1917</v>
      </c>
      <c r="D97" s="19"/>
      <c r="E97" s="49" t="s">
        <v>29</v>
      </c>
      <c r="F97" s="9">
        <v>3</v>
      </c>
      <c r="G97" s="9">
        <v>2</v>
      </c>
      <c r="H97" s="10">
        <v>424</v>
      </c>
      <c r="I97" s="10">
        <v>2206.11</v>
      </c>
      <c r="J97" s="10">
        <v>464.90000000000003</v>
      </c>
      <c r="K97" s="38">
        <v>39</v>
      </c>
      <c r="L97" s="10">
        <v>261136</v>
      </c>
      <c r="M97" s="10">
        <v>0</v>
      </c>
      <c r="N97" s="10">
        <v>0</v>
      </c>
      <c r="O97" s="10">
        <v>0</v>
      </c>
      <c r="P97" s="10">
        <v>261136</v>
      </c>
      <c r="Q97" s="32"/>
      <c r="R97" s="10" t="s">
        <v>34</v>
      </c>
      <c r="S97" s="39">
        <v>2017</v>
      </c>
    </row>
    <row r="98" spans="1:19" s="8" customFormat="1" ht="25.5" x14ac:dyDescent="0.2">
      <c r="A98" s="43" t="s">
        <v>33</v>
      </c>
      <c r="B98" s="25" t="s">
        <v>104</v>
      </c>
      <c r="C98" s="9">
        <v>1917</v>
      </c>
      <c r="D98" s="19"/>
      <c r="E98" s="49" t="s">
        <v>37</v>
      </c>
      <c r="F98" s="9">
        <v>3</v>
      </c>
      <c r="G98" s="9">
        <v>5</v>
      </c>
      <c r="H98" s="10">
        <v>2491.1</v>
      </c>
      <c r="I98" s="10">
        <v>1653</v>
      </c>
      <c r="J98" s="10">
        <v>1542.19</v>
      </c>
      <c r="K98" s="38">
        <v>100</v>
      </c>
      <c r="L98" s="10">
        <v>187829</v>
      </c>
      <c r="M98" s="10">
        <v>0</v>
      </c>
      <c r="N98" s="10">
        <v>0</v>
      </c>
      <c r="O98" s="10">
        <v>0</v>
      </c>
      <c r="P98" s="10">
        <v>187829</v>
      </c>
      <c r="Q98" s="32"/>
      <c r="R98" s="10" t="s">
        <v>34</v>
      </c>
      <c r="S98" s="39">
        <v>2017</v>
      </c>
    </row>
    <row r="99" spans="1:19" s="8" customFormat="1" ht="25.5" x14ac:dyDescent="0.2">
      <c r="A99" s="43" t="s">
        <v>35</v>
      </c>
      <c r="B99" s="25" t="s">
        <v>105</v>
      </c>
      <c r="C99" s="9">
        <v>1917</v>
      </c>
      <c r="D99" s="19"/>
      <c r="E99" s="49" t="s">
        <v>29</v>
      </c>
      <c r="F99" s="9">
        <v>3</v>
      </c>
      <c r="G99" s="9">
        <v>4</v>
      </c>
      <c r="H99" s="10">
        <v>1882</v>
      </c>
      <c r="I99" s="10">
        <v>1331</v>
      </c>
      <c r="J99" s="10">
        <v>1343.9</v>
      </c>
      <c r="K99" s="38">
        <v>69</v>
      </c>
      <c r="L99" s="10">
        <v>157549</v>
      </c>
      <c r="M99" s="10">
        <v>0</v>
      </c>
      <c r="N99" s="10">
        <v>0</v>
      </c>
      <c r="O99" s="10">
        <v>0</v>
      </c>
      <c r="P99" s="10">
        <v>157549</v>
      </c>
      <c r="Q99" s="32"/>
      <c r="R99" s="10" t="s">
        <v>34</v>
      </c>
      <c r="S99" s="39">
        <v>2017</v>
      </c>
    </row>
    <row r="100" spans="1:19" s="8" customFormat="1" ht="25.5" x14ac:dyDescent="0.2">
      <c r="A100" s="43" t="s">
        <v>36</v>
      </c>
      <c r="B100" s="25" t="s">
        <v>106</v>
      </c>
      <c r="C100" s="9">
        <v>1957</v>
      </c>
      <c r="D100" s="19"/>
      <c r="E100" s="49" t="s">
        <v>29</v>
      </c>
      <c r="F100" s="9">
        <v>2</v>
      </c>
      <c r="G100" s="9">
        <v>2</v>
      </c>
      <c r="H100" s="10">
        <v>1278.7</v>
      </c>
      <c r="I100" s="10">
        <v>728.6</v>
      </c>
      <c r="J100" s="10">
        <v>1166.8</v>
      </c>
      <c r="K100" s="38">
        <v>37</v>
      </c>
      <c r="L100" s="10">
        <v>147432</v>
      </c>
      <c r="M100" s="10">
        <v>0</v>
      </c>
      <c r="N100" s="10">
        <v>0</v>
      </c>
      <c r="O100" s="10">
        <v>0</v>
      </c>
      <c r="P100" s="10">
        <v>147432</v>
      </c>
      <c r="Q100" s="32"/>
      <c r="R100" s="10" t="s">
        <v>34</v>
      </c>
      <c r="S100" s="39">
        <v>2017</v>
      </c>
    </row>
    <row r="101" spans="1:19" s="8" customFormat="1" ht="25.5" x14ac:dyDescent="0.2">
      <c r="A101" s="43" t="s">
        <v>38</v>
      </c>
      <c r="B101" s="25" t="s">
        <v>107</v>
      </c>
      <c r="C101" s="9">
        <v>1995</v>
      </c>
      <c r="D101" s="19"/>
      <c r="E101" s="49" t="s">
        <v>29</v>
      </c>
      <c r="F101" s="9">
        <v>5</v>
      </c>
      <c r="G101" s="9">
        <v>3</v>
      </c>
      <c r="H101" s="10">
        <v>1515.7</v>
      </c>
      <c r="I101" s="10">
        <v>4391</v>
      </c>
      <c r="J101" s="10">
        <v>1060.7</v>
      </c>
      <c r="K101" s="38">
        <v>57</v>
      </c>
      <c r="L101" s="10">
        <v>136867</v>
      </c>
      <c r="M101" s="10">
        <v>0</v>
      </c>
      <c r="N101" s="10">
        <v>0</v>
      </c>
      <c r="O101" s="10">
        <v>0</v>
      </c>
      <c r="P101" s="10">
        <v>136867</v>
      </c>
      <c r="Q101" s="32"/>
      <c r="R101" s="10" t="s">
        <v>34</v>
      </c>
      <c r="S101" s="39">
        <v>2017</v>
      </c>
    </row>
    <row r="102" spans="1:19" s="8" customFormat="1" ht="25.5" x14ac:dyDescent="0.2">
      <c r="A102" s="43" t="s">
        <v>48</v>
      </c>
      <c r="B102" s="25" t="s">
        <v>108</v>
      </c>
      <c r="C102" s="9">
        <v>1965</v>
      </c>
      <c r="D102" s="19"/>
      <c r="E102" s="49" t="s">
        <v>29</v>
      </c>
      <c r="F102" s="9">
        <v>2</v>
      </c>
      <c r="G102" s="9">
        <v>2</v>
      </c>
      <c r="H102" s="10">
        <v>161.1</v>
      </c>
      <c r="I102" s="10">
        <v>451.8</v>
      </c>
      <c r="J102" s="10">
        <v>0</v>
      </c>
      <c r="K102" s="38">
        <v>8</v>
      </c>
      <c r="L102" s="10">
        <v>91421</v>
      </c>
      <c r="M102" s="10">
        <v>0</v>
      </c>
      <c r="N102" s="10">
        <v>0</v>
      </c>
      <c r="O102" s="10">
        <v>0</v>
      </c>
      <c r="P102" s="10">
        <v>91421</v>
      </c>
      <c r="Q102" s="32"/>
      <c r="R102" s="10" t="s">
        <v>34</v>
      </c>
      <c r="S102" s="39">
        <v>2017</v>
      </c>
    </row>
    <row r="103" spans="1:19" s="8" customFormat="1" ht="25.5" x14ac:dyDescent="0.2">
      <c r="A103" s="43" t="s">
        <v>50</v>
      </c>
      <c r="B103" s="25" t="s">
        <v>109</v>
      </c>
      <c r="C103" s="9">
        <v>1982</v>
      </c>
      <c r="D103" s="19"/>
      <c r="E103" s="49" t="s">
        <v>29</v>
      </c>
      <c r="F103" s="9">
        <v>4</v>
      </c>
      <c r="G103" s="9">
        <v>5</v>
      </c>
      <c r="H103" s="10">
        <v>4770.5</v>
      </c>
      <c r="I103" s="10">
        <v>2540.8000000000002</v>
      </c>
      <c r="J103" s="10">
        <v>4016</v>
      </c>
      <c r="K103" s="38">
        <v>195</v>
      </c>
      <c r="L103" s="10">
        <v>257332</v>
      </c>
      <c r="M103" s="10">
        <v>0</v>
      </c>
      <c r="N103" s="10">
        <v>0</v>
      </c>
      <c r="O103" s="10">
        <v>0</v>
      </c>
      <c r="P103" s="10">
        <v>257332</v>
      </c>
      <c r="Q103" s="32"/>
      <c r="R103" s="10" t="s">
        <v>34</v>
      </c>
      <c r="S103" s="39">
        <v>2017</v>
      </c>
    </row>
    <row r="104" spans="1:19" s="8" customFormat="1" ht="25.5" x14ac:dyDescent="0.2">
      <c r="A104" s="43" t="s">
        <v>52</v>
      </c>
      <c r="B104" s="25" t="s">
        <v>110</v>
      </c>
      <c r="C104" s="9">
        <v>1993</v>
      </c>
      <c r="D104" s="19"/>
      <c r="E104" s="49" t="s">
        <v>29</v>
      </c>
      <c r="F104" s="9">
        <v>0</v>
      </c>
      <c r="G104" s="9">
        <v>5</v>
      </c>
      <c r="H104" s="10">
        <v>3696.1</v>
      </c>
      <c r="I104" s="10">
        <v>3520.1</v>
      </c>
      <c r="J104" s="10">
        <v>3520.1</v>
      </c>
      <c r="K104" s="38">
        <v>137</v>
      </c>
      <c r="L104" s="10">
        <v>5269590</v>
      </c>
      <c r="M104" s="10">
        <v>0</v>
      </c>
      <c r="N104" s="10">
        <v>0</v>
      </c>
      <c r="O104" s="10">
        <v>0</v>
      </c>
      <c r="P104" s="10">
        <v>5269590</v>
      </c>
      <c r="Q104" s="10">
        <v>1497</v>
      </c>
      <c r="R104" s="10">
        <v>1497</v>
      </c>
      <c r="S104" s="39">
        <v>2017</v>
      </c>
    </row>
    <row r="105" spans="1:19" s="8" customFormat="1" ht="25.5" x14ac:dyDescent="0.2">
      <c r="A105" s="43" t="s">
        <v>54</v>
      </c>
      <c r="B105" s="25" t="s">
        <v>111</v>
      </c>
      <c r="C105" s="9">
        <v>1969</v>
      </c>
      <c r="D105" s="19"/>
      <c r="E105" s="49" t="s">
        <v>37</v>
      </c>
      <c r="F105" s="9">
        <v>1</v>
      </c>
      <c r="G105" s="9">
        <v>2</v>
      </c>
      <c r="H105" s="10">
        <v>177</v>
      </c>
      <c r="I105" s="10">
        <v>161.1</v>
      </c>
      <c r="J105" s="10">
        <v>161.1</v>
      </c>
      <c r="K105" s="38">
        <v>121</v>
      </c>
      <c r="L105" s="10">
        <v>50722</v>
      </c>
      <c r="M105" s="10">
        <v>0</v>
      </c>
      <c r="N105" s="10">
        <v>0</v>
      </c>
      <c r="O105" s="10">
        <v>0</v>
      </c>
      <c r="P105" s="10">
        <v>50722</v>
      </c>
      <c r="Q105" s="32"/>
      <c r="R105" s="10" t="s">
        <v>34</v>
      </c>
      <c r="S105" s="39">
        <v>2017</v>
      </c>
    </row>
    <row r="106" spans="1:19" s="8" customFormat="1" x14ac:dyDescent="0.2">
      <c r="A106" s="43" t="s">
        <v>56</v>
      </c>
      <c r="B106" s="25" t="s">
        <v>112</v>
      </c>
      <c r="C106" s="9">
        <v>1958</v>
      </c>
      <c r="D106" s="19"/>
      <c r="E106" s="49" t="s">
        <v>29</v>
      </c>
      <c r="F106" s="9">
        <v>2</v>
      </c>
      <c r="G106" s="9">
        <v>2</v>
      </c>
      <c r="H106" s="10">
        <v>807</v>
      </c>
      <c r="I106" s="10">
        <v>729.4</v>
      </c>
      <c r="J106" s="10">
        <v>451.8</v>
      </c>
      <c r="K106" s="38">
        <v>38</v>
      </c>
      <c r="L106" s="10">
        <v>80897</v>
      </c>
      <c r="M106" s="10">
        <v>0</v>
      </c>
      <c r="N106" s="10">
        <v>0</v>
      </c>
      <c r="O106" s="10">
        <v>0</v>
      </c>
      <c r="P106" s="10">
        <v>80897</v>
      </c>
      <c r="Q106" s="32"/>
      <c r="R106" s="10" t="s">
        <v>34</v>
      </c>
      <c r="S106" s="39">
        <v>2017</v>
      </c>
    </row>
    <row r="107" spans="1:19" s="8" customFormat="1" x14ac:dyDescent="0.2">
      <c r="A107" s="26" t="s">
        <v>66</v>
      </c>
      <c r="B107" s="25"/>
      <c r="C107" s="43" t="s">
        <v>34</v>
      </c>
      <c r="D107" s="43"/>
      <c r="E107" s="48" t="s">
        <v>34</v>
      </c>
      <c r="F107" s="43" t="s">
        <v>34</v>
      </c>
      <c r="G107" s="43" t="s">
        <v>34</v>
      </c>
      <c r="H107" s="32">
        <v>19941.100000000002</v>
      </c>
      <c r="I107" s="32">
        <v>20743.21</v>
      </c>
      <c r="J107" s="32">
        <v>16053.89</v>
      </c>
      <c r="K107" s="3">
        <v>894</v>
      </c>
      <c r="L107" s="32">
        <v>6853228</v>
      </c>
      <c r="M107" s="32">
        <v>0</v>
      </c>
      <c r="N107" s="32">
        <v>0</v>
      </c>
      <c r="O107" s="32">
        <v>0</v>
      </c>
      <c r="P107" s="32">
        <v>6853228</v>
      </c>
      <c r="Q107" s="32" t="s">
        <v>34</v>
      </c>
      <c r="R107" s="32" t="s">
        <v>34</v>
      </c>
      <c r="S107" s="39" t="s">
        <v>34</v>
      </c>
    </row>
    <row r="108" spans="1:19" ht="15.75" x14ac:dyDescent="0.2">
      <c r="A108" s="63" t="s">
        <v>113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5"/>
    </row>
    <row r="109" spans="1:19" x14ac:dyDescent="0.2">
      <c r="A109" s="63" t="s">
        <v>39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5"/>
    </row>
    <row r="110" spans="1:19" ht="25.5" x14ac:dyDescent="0.2">
      <c r="A110" s="43" t="s">
        <v>28</v>
      </c>
      <c r="B110" s="25" t="s">
        <v>114</v>
      </c>
      <c r="C110" s="9">
        <v>1973</v>
      </c>
      <c r="D110" s="43"/>
      <c r="E110" s="49" t="s">
        <v>29</v>
      </c>
      <c r="F110" s="9">
        <v>5</v>
      </c>
      <c r="G110" s="9">
        <v>6</v>
      </c>
      <c r="H110" s="10">
        <v>4815.2</v>
      </c>
      <c r="I110" s="10">
        <v>4585.8999999999996</v>
      </c>
      <c r="J110" s="10">
        <v>4585.8999999999996</v>
      </c>
      <c r="K110" s="38">
        <v>199</v>
      </c>
      <c r="L110" s="10">
        <v>256784.3</v>
      </c>
      <c r="M110" s="10">
        <v>0</v>
      </c>
      <c r="N110" s="10">
        <v>0</v>
      </c>
      <c r="O110" s="10">
        <v>0</v>
      </c>
      <c r="P110" s="10">
        <v>256784.3</v>
      </c>
      <c r="Q110" s="10">
        <v>55.99</v>
      </c>
      <c r="R110" s="10">
        <v>117.65</v>
      </c>
      <c r="S110" s="39">
        <v>2017</v>
      </c>
    </row>
    <row r="111" spans="1:19" ht="25.5" x14ac:dyDescent="0.2">
      <c r="A111" s="43" t="s">
        <v>30</v>
      </c>
      <c r="B111" s="25" t="s">
        <v>93</v>
      </c>
      <c r="C111" s="9">
        <v>1990</v>
      </c>
      <c r="D111" s="43"/>
      <c r="E111" s="49" t="s">
        <v>29</v>
      </c>
      <c r="F111" s="9">
        <v>9</v>
      </c>
      <c r="G111" s="9">
        <v>4</v>
      </c>
      <c r="H111" s="10">
        <v>8362.4</v>
      </c>
      <c r="I111" s="10">
        <v>7964.21</v>
      </c>
      <c r="J111" s="10">
        <v>7964.21</v>
      </c>
      <c r="K111" s="38">
        <v>362</v>
      </c>
      <c r="L111" s="10">
        <v>2000000</v>
      </c>
      <c r="M111" s="10">
        <v>0</v>
      </c>
      <c r="N111" s="10">
        <v>0</v>
      </c>
      <c r="O111" s="10">
        <v>0</v>
      </c>
      <c r="P111" s="10">
        <v>2000000</v>
      </c>
      <c r="Q111" s="10">
        <v>251.12</v>
      </c>
      <c r="R111" s="10">
        <v>541</v>
      </c>
      <c r="S111" s="39">
        <v>2017</v>
      </c>
    </row>
    <row r="112" spans="1:19" x14ac:dyDescent="0.2">
      <c r="A112" s="88" t="s">
        <v>66</v>
      </c>
      <c r="B112" s="89"/>
      <c r="C112" s="9"/>
      <c r="D112" s="43"/>
      <c r="E112" s="49"/>
      <c r="F112" s="9"/>
      <c r="G112" s="9"/>
      <c r="H112" s="10">
        <v>13177.599999999999</v>
      </c>
      <c r="I112" s="10">
        <v>12550.11</v>
      </c>
      <c r="J112" s="10">
        <v>12550.11</v>
      </c>
      <c r="K112" s="38">
        <v>561</v>
      </c>
      <c r="L112" s="10">
        <v>2256784.2999999998</v>
      </c>
      <c r="M112" s="10">
        <v>0</v>
      </c>
      <c r="N112" s="10">
        <v>0</v>
      </c>
      <c r="O112" s="10">
        <v>0</v>
      </c>
      <c r="P112" s="10">
        <v>2256784.2999999998</v>
      </c>
      <c r="Q112" s="10"/>
      <c r="R112" s="10"/>
      <c r="S112" s="39"/>
    </row>
    <row r="113" spans="1:19" s="8" customFormat="1" ht="14.25" customHeight="1" x14ac:dyDescent="0.2">
      <c r="A113" s="66" t="s">
        <v>115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8"/>
    </row>
    <row r="114" spans="1:19" s="8" customFormat="1" ht="16.5" customHeight="1" x14ac:dyDescent="0.2">
      <c r="A114" s="63" t="s">
        <v>116</v>
      </c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5"/>
    </row>
    <row r="115" spans="1:19" s="8" customFormat="1" x14ac:dyDescent="0.2">
      <c r="A115" s="63" t="s">
        <v>39</v>
      </c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5"/>
    </row>
    <row r="116" spans="1:19" s="8" customFormat="1" ht="25.5" x14ac:dyDescent="0.2">
      <c r="A116" s="43" t="s">
        <v>28</v>
      </c>
      <c r="B116" s="25" t="s">
        <v>100</v>
      </c>
      <c r="C116" s="9">
        <v>2012</v>
      </c>
      <c r="D116" s="43"/>
      <c r="E116" s="49" t="s">
        <v>37</v>
      </c>
      <c r="F116" s="9">
        <v>3</v>
      </c>
      <c r="G116" s="9">
        <v>1</v>
      </c>
      <c r="H116" s="10">
        <v>424</v>
      </c>
      <c r="I116" s="10">
        <v>686.6</v>
      </c>
      <c r="J116" s="10">
        <v>404.3</v>
      </c>
      <c r="K116" s="38">
        <v>16</v>
      </c>
      <c r="L116" s="10">
        <v>1604584</v>
      </c>
      <c r="M116" s="10">
        <v>0</v>
      </c>
      <c r="N116" s="10">
        <v>0</v>
      </c>
      <c r="O116" s="10">
        <v>0</v>
      </c>
      <c r="P116" s="10">
        <v>1604584</v>
      </c>
      <c r="Q116" s="10">
        <v>2337</v>
      </c>
      <c r="R116" s="10">
        <v>2337</v>
      </c>
      <c r="S116" s="39">
        <v>2018</v>
      </c>
    </row>
    <row r="117" spans="1:19" s="8" customFormat="1" ht="25.5" x14ac:dyDescent="0.2">
      <c r="A117" s="43" t="s">
        <v>30</v>
      </c>
      <c r="B117" s="25" t="s">
        <v>101</v>
      </c>
      <c r="C117" s="9">
        <v>2012</v>
      </c>
      <c r="D117" s="43"/>
      <c r="E117" s="49" t="s">
        <v>37</v>
      </c>
      <c r="F117" s="9">
        <v>3</v>
      </c>
      <c r="G117" s="9">
        <v>2</v>
      </c>
      <c r="H117" s="10">
        <v>729.1</v>
      </c>
      <c r="I117" s="10">
        <v>1176.9000000000001</v>
      </c>
      <c r="J117" s="10">
        <v>595.5</v>
      </c>
      <c r="K117" s="38">
        <v>27</v>
      </c>
      <c r="L117" s="10">
        <v>2750415</v>
      </c>
      <c r="M117" s="10">
        <v>0</v>
      </c>
      <c r="N117" s="10">
        <v>0</v>
      </c>
      <c r="O117" s="10">
        <v>0</v>
      </c>
      <c r="P117" s="10">
        <v>2750415</v>
      </c>
      <c r="Q117" s="10">
        <v>2337</v>
      </c>
      <c r="R117" s="10">
        <v>2337</v>
      </c>
      <c r="S117" s="39">
        <v>2018</v>
      </c>
    </row>
    <row r="118" spans="1:19" s="8" customFormat="1" ht="25.5" x14ac:dyDescent="0.2">
      <c r="A118" s="43" t="s">
        <v>31</v>
      </c>
      <c r="B118" s="25" t="s">
        <v>102</v>
      </c>
      <c r="C118" s="9">
        <v>2012</v>
      </c>
      <c r="D118" s="43"/>
      <c r="E118" s="49" t="s">
        <v>37</v>
      </c>
      <c r="F118" s="9">
        <v>3</v>
      </c>
      <c r="G118" s="9">
        <v>2</v>
      </c>
      <c r="H118" s="10">
        <v>1288.8</v>
      </c>
      <c r="I118" s="10">
        <v>1166.8</v>
      </c>
      <c r="J118" s="10">
        <v>1044.3000000000002</v>
      </c>
      <c r="K118" s="38">
        <v>50</v>
      </c>
      <c r="L118" s="10">
        <v>2726812</v>
      </c>
      <c r="M118" s="10">
        <v>0</v>
      </c>
      <c r="N118" s="10">
        <v>0</v>
      </c>
      <c r="O118" s="10">
        <v>0</v>
      </c>
      <c r="P118" s="10">
        <v>2726812</v>
      </c>
      <c r="Q118" s="10">
        <v>2337</v>
      </c>
      <c r="R118" s="10">
        <v>2337</v>
      </c>
      <c r="S118" s="39">
        <v>2018</v>
      </c>
    </row>
    <row r="119" spans="1:19" s="8" customFormat="1" ht="25.5" x14ac:dyDescent="0.2">
      <c r="A119" s="43" t="s">
        <v>32</v>
      </c>
      <c r="B119" s="25" t="s">
        <v>103</v>
      </c>
      <c r="C119" s="9">
        <v>1917</v>
      </c>
      <c r="D119" s="43"/>
      <c r="E119" s="49" t="s">
        <v>29</v>
      </c>
      <c r="F119" s="9">
        <v>3</v>
      </c>
      <c r="G119" s="9">
        <v>2</v>
      </c>
      <c r="H119" s="10">
        <v>424</v>
      </c>
      <c r="I119" s="10">
        <v>2206.11</v>
      </c>
      <c r="J119" s="10">
        <v>464.90000000000003</v>
      </c>
      <c r="K119" s="38">
        <v>39</v>
      </c>
      <c r="L119" s="10">
        <v>5442473</v>
      </c>
      <c r="M119" s="10">
        <v>0</v>
      </c>
      <c r="N119" s="10">
        <v>0</v>
      </c>
      <c r="O119" s="10">
        <v>0</v>
      </c>
      <c r="P119" s="10">
        <v>5442473</v>
      </c>
      <c r="Q119" s="10">
        <v>2467</v>
      </c>
      <c r="R119" s="10">
        <v>2467</v>
      </c>
      <c r="S119" s="39">
        <v>2018</v>
      </c>
    </row>
    <row r="120" spans="1:19" s="8" customFormat="1" ht="25.5" x14ac:dyDescent="0.2">
      <c r="A120" s="43" t="s">
        <v>33</v>
      </c>
      <c r="B120" s="25" t="s">
        <v>104</v>
      </c>
      <c r="C120" s="9">
        <v>1917</v>
      </c>
      <c r="D120" s="43"/>
      <c r="E120" s="49" t="s">
        <v>37</v>
      </c>
      <c r="F120" s="9">
        <v>3</v>
      </c>
      <c r="G120" s="9">
        <v>5</v>
      </c>
      <c r="H120" s="10">
        <v>2491.1</v>
      </c>
      <c r="I120" s="10">
        <v>1653</v>
      </c>
      <c r="J120" s="10">
        <v>1542.19</v>
      </c>
      <c r="K120" s="38">
        <v>100</v>
      </c>
      <c r="L120" s="10">
        <v>3087804</v>
      </c>
      <c r="M120" s="10">
        <v>0</v>
      </c>
      <c r="N120" s="10">
        <v>0</v>
      </c>
      <c r="O120" s="10">
        <v>0</v>
      </c>
      <c r="P120" s="10">
        <v>3087804</v>
      </c>
      <c r="Q120" s="10">
        <v>1868</v>
      </c>
      <c r="R120" s="10">
        <v>1868</v>
      </c>
      <c r="S120" s="39">
        <v>2018</v>
      </c>
    </row>
    <row r="121" spans="1:19" s="8" customFormat="1" ht="25.5" x14ac:dyDescent="0.2">
      <c r="A121" s="43" t="s">
        <v>35</v>
      </c>
      <c r="B121" s="25" t="s">
        <v>105</v>
      </c>
      <c r="C121" s="9">
        <v>1917</v>
      </c>
      <c r="D121" s="19"/>
      <c r="E121" s="49" t="s">
        <v>29</v>
      </c>
      <c r="F121" s="9">
        <v>3</v>
      </c>
      <c r="G121" s="9">
        <v>4</v>
      </c>
      <c r="H121" s="10">
        <v>1882</v>
      </c>
      <c r="I121" s="10">
        <v>1331</v>
      </c>
      <c r="J121" s="10">
        <v>1343.9</v>
      </c>
      <c r="K121" s="38">
        <v>69</v>
      </c>
      <c r="L121" s="10">
        <v>3283577</v>
      </c>
      <c r="M121" s="10">
        <v>0</v>
      </c>
      <c r="N121" s="10">
        <v>0</v>
      </c>
      <c r="O121" s="10">
        <v>0</v>
      </c>
      <c r="P121" s="10">
        <v>3283577</v>
      </c>
      <c r="Q121" s="10">
        <v>2467</v>
      </c>
      <c r="R121" s="10">
        <v>2467</v>
      </c>
      <c r="S121" s="39">
        <v>2018</v>
      </c>
    </row>
    <row r="122" spans="1:19" s="8" customFormat="1" ht="25.5" x14ac:dyDescent="0.2">
      <c r="A122" s="43" t="s">
        <v>36</v>
      </c>
      <c r="B122" s="25" t="s">
        <v>106</v>
      </c>
      <c r="C122" s="9">
        <v>1957</v>
      </c>
      <c r="D122" s="19"/>
      <c r="E122" s="49" t="s">
        <v>29</v>
      </c>
      <c r="F122" s="9">
        <v>2</v>
      </c>
      <c r="G122" s="9">
        <v>2</v>
      </c>
      <c r="H122" s="10">
        <v>1278.7</v>
      </c>
      <c r="I122" s="10">
        <v>728.6</v>
      </c>
      <c r="J122" s="10">
        <v>1166.8</v>
      </c>
      <c r="K122" s="38">
        <v>37</v>
      </c>
      <c r="L122" s="10">
        <v>4914407</v>
      </c>
      <c r="M122" s="10">
        <v>0</v>
      </c>
      <c r="N122" s="10">
        <v>0</v>
      </c>
      <c r="O122" s="10">
        <v>0</v>
      </c>
      <c r="P122" s="10">
        <v>4914407</v>
      </c>
      <c r="Q122" s="10">
        <v>6745</v>
      </c>
      <c r="R122" s="10">
        <v>6745</v>
      </c>
      <c r="S122" s="39">
        <v>2018</v>
      </c>
    </row>
    <row r="123" spans="1:19" s="8" customFormat="1" ht="25.5" x14ac:dyDescent="0.2">
      <c r="A123" s="43" t="s">
        <v>38</v>
      </c>
      <c r="B123" s="25" t="s">
        <v>107</v>
      </c>
      <c r="C123" s="9">
        <v>1995</v>
      </c>
      <c r="D123" s="19"/>
      <c r="E123" s="49" t="s">
        <v>29</v>
      </c>
      <c r="F123" s="9">
        <v>5</v>
      </c>
      <c r="G123" s="9">
        <v>3</v>
      </c>
      <c r="H123" s="10">
        <v>1515.7</v>
      </c>
      <c r="I123" s="10">
        <v>4391</v>
      </c>
      <c r="J123" s="10">
        <v>1060.7</v>
      </c>
      <c r="K123" s="38">
        <v>57</v>
      </c>
      <c r="L123" s="10">
        <v>4562249</v>
      </c>
      <c r="M123" s="10">
        <v>0</v>
      </c>
      <c r="N123" s="10">
        <v>0</v>
      </c>
      <c r="O123" s="10">
        <v>0</v>
      </c>
      <c r="P123" s="10">
        <v>4562249</v>
      </c>
      <c r="Q123" s="10">
        <v>1039</v>
      </c>
      <c r="R123" s="10">
        <v>1039</v>
      </c>
      <c r="S123" s="39">
        <v>2018</v>
      </c>
    </row>
    <row r="124" spans="1:19" s="8" customFormat="1" ht="25.5" x14ac:dyDescent="0.2">
      <c r="A124" s="43" t="s">
        <v>48</v>
      </c>
      <c r="B124" s="25" t="s">
        <v>108</v>
      </c>
      <c r="C124" s="9">
        <v>1965</v>
      </c>
      <c r="D124" s="19"/>
      <c r="E124" s="49" t="s">
        <v>29</v>
      </c>
      <c r="F124" s="9">
        <v>2</v>
      </c>
      <c r="G124" s="9">
        <v>2</v>
      </c>
      <c r="H124" s="10">
        <v>161.1</v>
      </c>
      <c r="I124" s="10">
        <v>451.8</v>
      </c>
      <c r="J124" s="10">
        <v>0</v>
      </c>
      <c r="K124" s="38">
        <v>8</v>
      </c>
      <c r="L124" s="10">
        <v>3047391</v>
      </c>
      <c r="M124" s="10">
        <v>0</v>
      </c>
      <c r="N124" s="10">
        <v>0</v>
      </c>
      <c r="O124" s="10">
        <v>0</v>
      </c>
      <c r="P124" s="10">
        <v>3047391</v>
      </c>
      <c r="Q124" s="10">
        <v>6745</v>
      </c>
      <c r="R124" s="10">
        <v>6745</v>
      </c>
      <c r="S124" s="39">
        <v>2018</v>
      </c>
    </row>
    <row r="125" spans="1:19" s="8" customFormat="1" ht="25.5" x14ac:dyDescent="0.2">
      <c r="A125" s="43" t="s">
        <v>50</v>
      </c>
      <c r="B125" s="25" t="s">
        <v>109</v>
      </c>
      <c r="C125" s="9">
        <v>1982</v>
      </c>
      <c r="D125" s="19"/>
      <c r="E125" s="49" t="s">
        <v>29</v>
      </c>
      <c r="F125" s="9">
        <v>4</v>
      </c>
      <c r="G125" s="9">
        <v>5</v>
      </c>
      <c r="H125" s="10">
        <v>4770.5</v>
      </c>
      <c r="I125" s="10">
        <v>2540.8000000000002</v>
      </c>
      <c r="J125" s="10">
        <v>4016</v>
      </c>
      <c r="K125" s="38">
        <v>195</v>
      </c>
      <c r="L125" s="10">
        <v>8577741</v>
      </c>
      <c r="M125" s="10">
        <v>0</v>
      </c>
      <c r="N125" s="10">
        <v>0</v>
      </c>
      <c r="O125" s="10">
        <v>0</v>
      </c>
      <c r="P125" s="10">
        <v>8577741</v>
      </c>
      <c r="Q125" s="10">
        <v>3376</v>
      </c>
      <c r="R125" s="10">
        <v>3376</v>
      </c>
      <c r="S125" s="39">
        <v>2018</v>
      </c>
    </row>
    <row r="126" spans="1:19" s="8" customFormat="1" ht="25.5" x14ac:dyDescent="0.2">
      <c r="A126" s="43" t="s">
        <v>52</v>
      </c>
      <c r="B126" s="25" t="s">
        <v>111</v>
      </c>
      <c r="C126" s="9">
        <v>1969</v>
      </c>
      <c r="D126" s="19"/>
      <c r="E126" s="49" t="s">
        <v>37</v>
      </c>
      <c r="F126" s="9">
        <v>1</v>
      </c>
      <c r="G126" s="9">
        <v>2</v>
      </c>
      <c r="H126" s="10">
        <v>177</v>
      </c>
      <c r="I126" s="10">
        <v>161.1</v>
      </c>
      <c r="J126" s="10">
        <v>161.1</v>
      </c>
      <c r="K126" s="38">
        <v>121</v>
      </c>
      <c r="L126" s="10">
        <v>1690745</v>
      </c>
      <c r="M126" s="10">
        <v>0</v>
      </c>
      <c r="N126" s="10">
        <v>0</v>
      </c>
      <c r="O126" s="10">
        <v>0</v>
      </c>
      <c r="P126" s="10">
        <v>1690745</v>
      </c>
      <c r="Q126" s="10">
        <v>10495</v>
      </c>
      <c r="R126" s="10">
        <v>10495</v>
      </c>
      <c r="S126" s="39">
        <v>2018</v>
      </c>
    </row>
    <row r="127" spans="1:19" s="8" customFormat="1" x14ac:dyDescent="0.2">
      <c r="A127" s="43" t="s">
        <v>54</v>
      </c>
      <c r="B127" s="25" t="s">
        <v>112</v>
      </c>
      <c r="C127" s="9">
        <v>1958</v>
      </c>
      <c r="D127" s="19"/>
      <c r="E127" s="49" t="s">
        <v>29</v>
      </c>
      <c r="F127" s="9">
        <v>2</v>
      </c>
      <c r="G127" s="9">
        <v>2</v>
      </c>
      <c r="H127" s="10">
        <v>807</v>
      </c>
      <c r="I127" s="10">
        <v>729.4</v>
      </c>
      <c r="J127" s="10">
        <v>451.8</v>
      </c>
      <c r="K127" s="38">
        <v>38</v>
      </c>
      <c r="L127" s="10">
        <v>2696592</v>
      </c>
      <c r="M127" s="10">
        <v>0</v>
      </c>
      <c r="N127" s="10">
        <v>0</v>
      </c>
      <c r="O127" s="10">
        <v>0</v>
      </c>
      <c r="P127" s="10">
        <v>2696592</v>
      </c>
      <c r="Q127" s="10">
        <v>3697</v>
      </c>
      <c r="R127" s="10">
        <v>3697</v>
      </c>
      <c r="S127" s="39">
        <v>2018</v>
      </c>
    </row>
    <row r="128" spans="1:19" s="8" customFormat="1" x14ac:dyDescent="0.2">
      <c r="A128" s="26" t="s">
        <v>66</v>
      </c>
      <c r="B128" s="25"/>
      <c r="C128" s="9" t="s">
        <v>34</v>
      </c>
      <c r="D128" s="19"/>
      <c r="E128" s="49" t="s">
        <v>34</v>
      </c>
      <c r="F128" s="9" t="s">
        <v>34</v>
      </c>
      <c r="G128" s="9" t="s">
        <v>34</v>
      </c>
      <c r="H128" s="10">
        <v>15949.000000000002</v>
      </c>
      <c r="I128" s="10">
        <v>17223.11</v>
      </c>
      <c r="J128" s="10">
        <v>12251.49</v>
      </c>
      <c r="K128" s="38">
        <v>757</v>
      </c>
      <c r="L128" s="10">
        <v>44384790</v>
      </c>
      <c r="M128" s="10">
        <v>0</v>
      </c>
      <c r="N128" s="10">
        <v>0</v>
      </c>
      <c r="O128" s="10">
        <v>0</v>
      </c>
      <c r="P128" s="10">
        <v>44384790</v>
      </c>
      <c r="Q128" s="10" t="s">
        <v>34</v>
      </c>
      <c r="R128" s="10" t="s">
        <v>34</v>
      </c>
      <c r="S128" s="39" t="s">
        <v>34</v>
      </c>
    </row>
    <row r="129" spans="1:19" s="50" customFormat="1" ht="18.75" customHeight="1" x14ac:dyDescent="0.2">
      <c r="A129" s="84" t="s">
        <v>131</v>
      </c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</row>
    <row r="130" spans="1:19" s="50" customFormat="1" ht="18.75" customHeight="1" x14ac:dyDescent="0.2">
      <c r="A130" s="84" t="s">
        <v>132</v>
      </c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</row>
    <row r="131" spans="1:19" s="50" customFormat="1" ht="18.75" customHeight="1" x14ac:dyDescent="0.2">
      <c r="A131" s="84" t="s">
        <v>133</v>
      </c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</row>
    <row r="132" spans="1:19" s="50" customFormat="1" ht="18.75" customHeight="1" x14ac:dyDescent="0.2">
      <c r="A132" s="84" t="s">
        <v>134</v>
      </c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</row>
    <row r="133" spans="1:19" s="50" customFormat="1" ht="18.75" customHeight="1" x14ac:dyDescent="0.2">
      <c r="A133" s="84" t="s">
        <v>135</v>
      </c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</row>
    <row r="134" spans="1:19" s="50" customFormat="1" ht="18.75" customHeight="1" x14ac:dyDescent="0.2">
      <c r="A134" s="84" t="s">
        <v>136</v>
      </c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</row>
    <row r="135" spans="1:19" s="50" customFormat="1" ht="18.75" customHeight="1" x14ac:dyDescent="0.2">
      <c r="A135" s="51"/>
      <c r="B135" s="52" t="s">
        <v>117</v>
      </c>
      <c r="C135" s="53"/>
      <c r="D135" s="54"/>
      <c r="E135" s="55"/>
      <c r="F135" s="54"/>
      <c r="G135" s="54"/>
      <c r="H135" s="56"/>
      <c r="I135" s="56"/>
      <c r="J135" s="56"/>
      <c r="K135" s="57"/>
      <c r="L135" s="56"/>
      <c r="M135" s="56"/>
      <c r="N135" s="56"/>
      <c r="O135" s="56"/>
      <c r="P135" s="56"/>
      <c r="Q135" s="56"/>
      <c r="R135" s="56"/>
      <c r="S135" s="54"/>
    </row>
    <row r="136" spans="1:19" s="50" customFormat="1" ht="18.75" customHeight="1" x14ac:dyDescent="0.2">
      <c r="A136" s="85" t="s">
        <v>118</v>
      </c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</row>
    <row r="137" spans="1:19" s="50" customFormat="1" ht="18.75" customHeight="1" x14ac:dyDescent="0.2">
      <c r="A137" s="85" t="s">
        <v>119</v>
      </c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</row>
    <row r="138" spans="1:19" s="50" customFormat="1" ht="18.75" customHeight="1" x14ac:dyDescent="0.2">
      <c r="A138" s="86" t="s">
        <v>120</v>
      </c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</row>
    <row r="139" spans="1:19" s="50" customFormat="1" ht="18.75" customHeight="1" x14ac:dyDescent="0.25">
      <c r="A139" s="51"/>
      <c r="B139" s="82" t="s">
        <v>121</v>
      </c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</row>
    <row r="140" spans="1:19" s="50" customFormat="1" ht="18.75" customHeight="1" x14ac:dyDescent="0.25">
      <c r="A140" s="51"/>
      <c r="B140" s="82" t="s">
        <v>122</v>
      </c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</row>
    <row r="141" spans="1:19" s="58" customFormat="1" ht="18.75" customHeight="1" x14ac:dyDescent="0.25">
      <c r="A141" s="51"/>
      <c r="B141" s="82" t="s">
        <v>123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</row>
  </sheetData>
  <mergeCells count="58">
    <mergeCell ref="A115:S115"/>
    <mergeCell ref="P3:S3"/>
    <mergeCell ref="P4:S4"/>
    <mergeCell ref="P5:S5"/>
    <mergeCell ref="A112:B112"/>
    <mergeCell ref="A22:S22"/>
    <mergeCell ref="A42:S42"/>
    <mergeCell ref="A64:S64"/>
    <mergeCell ref="A93:S93"/>
    <mergeCell ref="A61:B61"/>
    <mergeCell ref="A20:S20"/>
    <mergeCell ref="A11:A14"/>
    <mergeCell ref="B11:B14"/>
    <mergeCell ref="C11:D11"/>
    <mergeCell ref="E11:E14"/>
    <mergeCell ref="F11:F14"/>
    <mergeCell ref="A137:S137"/>
    <mergeCell ref="A131:S131"/>
    <mergeCell ref="A133:S133"/>
    <mergeCell ref="A134:S134"/>
    <mergeCell ref="A138:S138"/>
    <mergeCell ref="B139:S139"/>
    <mergeCell ref="B140:S140"/>
    <mergeCell ref="B141:S141"/>
    <mergeCell ref="A21:S21"/>
    <mergeCell ref="A41:S41"/>
    <mergeCell ref="A63:S63"/>
    <mergeCell ref="A62:S62"/>
    <mergeCell ref="A92:S92"/>
    <mergeCell ref="A114:S114"/>
    <mergeCell ref="A113:S113"/>
    <mergeCell ref="A57:S57"/>
    <mergeCell ref="A109:S109"/>
    <mergeCell ref="A132:S132"/>
    <mergeCell ref="A129:S129"/>
    <mergeCell ref="A136:S136"/>
    <mergeCell ref="A130:S130"/>
    <mergeCell ref="A9:S9"/>
    <mergeCell ref="A18:B18"/>
    <mergeCell ref="A17:B17"/>
    <mergeCell ref="Q11:Q13"/>
    <mergeCell ref="R11:R13"/>
    <mergeCell ref="I12:I13"/>
    <mergeCell ref="J12:J13"/>
    <mergeCell ref="L12:L13"/>
    <mergeCell ref="M12:P12"/>
    <mergeCell ref="H11:H13"/>
    <mergeCell ref="G11:G14"/>
    <mergeCell ref="A19:B19"/>
    <mergeCell ref="A108:S108"/>
    <mergeCell ref="A58:S58"/>
    <mergeCell ref="A16:B16"/>
    <mergeCell ref="I11:J11"/>
    <mergeCell ref="K11:K13"/>
    <mergeCell ref="L11:P11"/>
    <mergeCell ref="S11:S14"/>
    <mergeCell ref="C12:C14"/>
    <mergeCell ref="D12:D14"/>
  </mergeCells>
  <pageMargins left="0.70866141732283472" right="0.70866141732283472" top="0.74803149606299213" bottom="0.74803149606299213" header="0.31496062992125984" footer="0.31496062992125984"/>
  <pageSetup paperSize="9" scale="53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  <pageSetUpPr fitToPage="1"/>
  </sheetPr>
  <dimension ref="A1:T45"/>
  <sheetViews>
    <sheetView tabSelected="1" topLeftCell="A12" zoomScale="85" zoomScaleNormal="85" zoomScaleSheetLayoutView="85" zoomScalePageLayoutView="70" workbookViewId="0">
      <selection activeCell="A11" sqref="A11:Q30"/>
    </sheetView>
  </sheetViews>
  <sheetFormatPr defaultColWidth="9.140625" defaultRowHeight="12.75" x14ac:dyDescent="0.2"/>
  <cols>
    <col min="1" max="1" width="4.85546875" style="42" customWidth="1"/>
    <col min="2" max="2" width="37" style="27" customWidth="1"/>
    <col min="3" max="3" width="5.85546875" style="21" customWidth="1"/>
    <col min="4" max="4" width="7.5703125" style="21" customWidth="1"/>
    <col min="5" max="5" width="4.7109375" style="21" customWidth="1"/>
    <col min="6" max="6" width="17.42578125" style="5" customWidth="1"/>
    <col min="7" max="7" width="5.7109375" style="28" customWidth="1"/>
    <col min="8" max="8" width="10.42578125" style="28" customWidth="1"/>
    <col min="9" max="9" width="14.42578125" style="33" customWidth="1"/>
    <col min="10" max="10" width="14.85546875" style="33" customWidth="1"/>
    <col min="11" max="11" width="14.7109375" style="33" customWidth="1"/>
    <col min="12" max="12" width="13.42578125" style="6" customWidth="1"/>
    <col min="13" max="13" width="18.42578125" style="34" customWidth="1"/>
    <col min="14" max="14" width="15.7109375" style="33" customWidth="1"/>
    <col min="15" max="15" width="16.5703125" style="33" customWidth="1"/>
    <col min="16" max="16" width="7.5703125" style="33" customWidth="1"/>
    <col min="17" max="17" width="18.42578125" style="33" customWidth="1"/>
    <col min="18" max="18" width="12.7109375" style="34" customWidth="1"/>
    <col min="19" max="19" width="12" style="34" customWidth="1"/>
    <col min="20" max="20" width="7" style="21" customWidth="1"/>
    <col min="21" max="16384" width="9.140625" style="1"/>
  </cols>
  <sheetData>
    <row r="1" spans="1:20" s="4" customFormat="1" x14ac:dyDescent="0.2">
      <c r="A1" s="22"/>
      <c r="B1" s="23"/>
      <c r="C1" s="17"/>
      <c r="D1" s="17"/>
      <c r="E1" s="7"/>
      <c r="F1" s="46"/>
      <c r="G1" s="7"/>
      <c r="H1" s="7"/>
      <c r="I1" s="29"/>
      <c r="J1" s="29"/>
      <c r="K1" s="29"/>
      <c r="L1" s="35"/>
      <c r="M1" s="29"/>
      <c r="N1" s="29"/>
      <c r="O1" s="29"/>
      <c r="P1" s="29"/>
      <c r="Q1" s="29"/>
      <c r="R1" s="29"/>
      <c r="S1" s="29"/>
      <c r="T1" s="7"/>
    </row>
    <row r="2" spans="1:20" s="4" customFormat="1" ht="12.75" customHeight="1" x14ac:dyDescent="0.2">
      <c r="A2" s="22"/>
      <c r="B2" s="23"/>
      <c r="C2" s="17"/>
      <c r="D2" s="17"/>
      <c r="E2" s="7"/>
      <c r="F2" s="46"/>
      <c r="G2" s="7"/>
      <c r="H2" s="7"/>
      <c r="I2" s="29"/>
      <c r="J2" s="29"/>
      <c r="K2" s="29"/>
      <c r="L2" s="35"/>
      <c r="M2" s="29"/>
      <c r="N2" s="29"/>
      <c r="O2" s="29"/>
      <c r="P2" s="29"/>
      <c r="Q2" s="29"/>
      <c r="R2" s="29"/>
      <c r="S2" s="29"/>
      <c r="T2" s="7"/>
    </row>
    <row r="3" spans="1:20" s="4" customFormat="1" ht="12.75" customHeight="1" x14ac:dyDescent="0.2">
      <c r="A3" s="22"/>
      <c r="B3" s="23"/>
      <c r="C3" s="17"/>
      <c r="D3" s="17"/>
      <c r="E3" s="7"/>
      <c r="F3" s="46"/>
      <c r="G3" s="7"/>
      <c r="H3" s="7"/>
      <c r="I3" s="29"/>
      <c r="J3" s="29"/>
      <c r="K3" s="29"/>
      <c r="L3" s="35"/>
      <c r="M3" s="29"/>
      <c r="N3" s="29"/>
      <c r="O3" s="29"/>
      <c r="P3" s="29"/>
      <c r="Q3" s="87" t="s">
        <v>130</v>
      </c>
      <c r="R3" s="87"/>
      <c r="S3" s="87"/>
      <c r="T3" s="87"/>
    </row>
    <row r="4" spans="1:20" s="4" customFormat="1" ht="12.75" customHeight="1" x14ac:dyDescent="0.2">
      <c r="A4" s="22"/>
      <c r="B4" s="23" t="s">
        <v>94</v>
      </c>
      <c r="C4" s="17"/>
      <c r="D4" s="17"/>
      <c r="E4" s="7"/>
      <c r="F4" s="46" t="e">
        <f>I16+I17+I18+I19+I20+I21+I22+I23+I24+I25+I26+I27+I28+I29+I30+I31+I33+I34+I35+I36+I37+I38+I39+I41+I40+#REF!</f>
        <v>#REF!</v>
      </c>
      <c r="G4" s="7"/>
      <c r="H4" s="7"/>
      <c r="I4" s="29"/>
      <c r="J4" s="29"/>
      <c r="K4" s="29"/>
      <c r="L4" s="35"/>
      <c r="M4" s="29"/>
      <c r="N4" s="29"/>
      <c r="O4" s="29"/>
      <c r="P4" s="29"/>
      <c r="Q4" s="87" t="s">
        <v>128</v>
      </c>
      <c r="R4" s="87"/>
      <c r="S4" s="87"/>
      <c r="T4" s="87"/>
    </row>
    <row r="5" spans="1:20" s="4" customFormat="1" ht="12.75" customHeight="1" x14ac:dyDescent="0.2">
      <c r="A5" s="22"/>
      <c r="B5" s="23"/>
      <c r="C5" s="17"/>
      <c r="D5" s="17"/>
      <c r="E5" s="7"/>
      <c r="F5" s="46"/>
      <c r="G5" s="7"/>
      <c r="H5" s="7"/>
      <c r="I5" s="29"/>
      <c r="J5" s="29"/>
      <c r="K5" s="29"/>
      <c r="L5" s="35"/>
      <c r="M5" s="29"/>
      <c r="N5" s="29"/>
      <c r="O5" s="29"/>
      <c r="P5" s="29"/>
      <c r="Q5" s="87" t="s">
        <v>129</v>
      </c>
      <c r="R5" s="87"/>
      <c r="S5" s="87"/>
      <c r="T5" s="87"/>
    </row>
    <row r="6" spans="1:20" s="4" customFormat="1" ht="12.75" customHeight="1" x14ac:dyDescent="0.2">
      <c r="A6" s="22"/>
      <c r="B6" s="23"/>
      <c r="C6" s="17"/>
      <c r="D6" s="17"/>
      <c r="E6" s="7"/>
      <c r="F6" s="46"/>
      <c r="G6" s="7"/>
      <c r="H6" s="7"/>
      <c r="I6" s="29"/>
      <c r="J6" s="29"/>
      <c r="K6" s="29"/>
      <c r="L6" s="35"/>
      <c r="M6" s="29"/>
      <c r="N6" s="29"/>
      <c r="O6" s="29"/>
      <c r="P6" s="29"/>
      <c r="Q6" s="29"/>
      <c r="R6" s="29"/>
      <c r="S6" s="29"/>
      <c r="T6" s="7"/>
    </row>
    <row r="7" spans="1:20" s="4" customFormat="1" ht="12.75" customHeight="1" x14ac:dyDescent="0.2">
      <c r="A7" s="22"/>
      <c r="B7" s="23" t="s">
        <v>137</v>
      </c>
      <c r="C7" s="17"/>
      <c r="D7" s="17"/>
      <c r="E7" s="7"/>
      <c r="F7" s="46" t="e">
        <f>#REF!+#REF!+#REF!+#REF!+#REF!+#REF!+#REF!+#REF!+I16+I17+I18+I19+I20+I21+I22+I23+I24+I25+I26+I27+I28+I29+I30+I31+I33+I34+I35+I36+I37+I38+I39+I40+I41+#REF!+#REF!+#REF!+#REF!+#REF!+#REF!+#REF!+#REF!+#REF!+#REF!+#REF!+#REF!+#REF!</f>
        <v>#REF!</v>
      </c>
      <c r="G7" s="7"/>
      <c r="H7" s="29" t="e">
        <f>#REF!+#REF!+#REF!+#REF!+#REF!+#REF!+#REF!</f>
        <v>#REF!</v>
      </c>
      <c r="I7" s="29"/>
      <c r="J7" s="29"/>
      <c r="K7" s="29"/>
      <c r="L7" s="35"/>
      <c r="M7" s="29"/>
      <c r="N7" s="29"/>
      <c r="O7" s="29"/>
      <c r="P7" s="29"/>
      <c r="Q7" s="29"/>
      <c r="R7" s="29"/>
      <c r="S7" s="29"/>
      <c r="T7" s="7"/>
    </row>
    <row r="8" spans="1:20" s="4" customFormat="1" ht="12.75" customHeight="1" x14ac:dyDescent="0.2">
      <c r="A8" s="22"/>
      <c r="B8" s="23"/>
      <c r="C8" s="17"/>
      <c r="D8" s="17"/>
      <c r="E8" s="7"/>
      <c r="F8" s="46"/>
      <c r="G8" s="7"/>
      <c r="H8" s="7"/>
      <c r="I8" s="29"/>
      <c r="J8" s="29"/>
      <c r="K8" s="29"/>
      <c r="L8" s="35"/>
      <c r="M8" s="29"/>
      <c r="N8" s="29"/>
      <c r="O8" s="29"/>
      <c r="P8" s="29"/>
      <c r="Q8" s="29"/>
      <c r="R8" s="29"/>
      <c r="S8" s="29"/>
      <c r="T8" s="7"/>
    </row>
    <row r="9" spans="1:20" s="4" customFormat="1" ht="94.5" customHeight="1" x14ac:dyDescent="0.2">
      <c r="A9" s="78" t="s">
        <v>127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9"/>
    </row>
    <row r="10" spans="1:20" ht="15.75" customHeight="1" x14ac:dyDescent="0.2">
      <c r="A10" s="24"/>
      <c r="B10" s="18"/>
      <c r="C10" s="18"/>
      <c r="D10" s="18"/>
      <c r="E10" s="18"/>
      <c r="F10" s="47"/>
      <c r="G10" s="18"/>
      <c r="H10" s="18"/>
      <c r="I10" s="30"/>
      <c r="J10" s="31"/>
      <c r="K10" s="31"/>
      <c r="L10" s="36"/>
      <c r="M10" s="31"/>
      <c r="N10" s="31"/>
      <c r="O10" s="31"/>
      <c r="P10" s="31"/>
      <c r="Q10" s="31"/>
      <c r="R10" s="31"/>
      <c r="S10" s="31"/>
      <c r="T10" s="18"/>
    </row>
    <row r="11" spans="1:20" ht="27" customHeight="1" x14ac:dyDescent="0.2">
      <c r="A11" s="90" t="s">
        <v>0</v>
      </c>
      <c r="B11" s="90" t="s">
        <v>1</v>
      </c>
      <c r="C11" s="91" t="s">
        <v>2</v>
      </c>
      <c r="D11" s="91"/>
      <c r="E11" s="91"/>
      <c r="F11" s="92" t="s">
        <v>3</v>
      </c>
      <c r="G11" s="81" t="s">
        <v>4</v>
      </c>
      <c r="H11" s="81" t="s">
        <v>5</v>
      </c>
      <c r="I11" s="80" t="s">
        <v>6</v>
      </c>
      <c r="J11" s="69" t="s">
        <v>7</v>
      </c>
      <c r="K11" s="70"/>
      <c r="L11" s="71" t="s">
        <v>8</v>
      </c>
      <c r="M11" s="72" t="s">
        <v>9</v>
      </c>
      <c r="N11" s="72"/>
      <c r="O11" s="72"/>
      <c r="P11" s="72"/>
      <c r="Q11" s="72"/>
      <c r="R11" s="80" t="s">
        <v>10</v>
      </c>
      <c r="S11" s="80" t="s">
        <v>11</v>
      </c>
      <c r="T11" s="73" t="s">
        <v>12</v>
      </c>
    </row>
    <row r="12" spans="1:20" ht="18.75" customHeight="1" x14ac:dyDescent="0.2">
      <c r="A12" s="90"/>
      <c r="B12" s="90"/>
      <c r="C12" s="74" t="s">
        <v>13</v>
      </c>
      <c r="D12" s="93"/>
      <c r="E12" s="75" t="s">
        <v>14</v>
      </c>
      <c r="F12" s="92"/>
      <c r="G12" s="81"/>
      <c r="H12" s="81"/>
      <c r="I12" s="80"/>
      <c r="J12" s="80" t="s">
        <v>15</v>
      </c>
      <c r="K12" s="80" t="s">
        <v>16</v>
      </c>
      <c r="L12" s="71"/>
      <c r="M12" s="80" t="s">
        <v>15</v>
      </c>
      <c r="N12" s="72" t="s">
        <v>17</v>
      </c>
      <c r="O12" s="72"/>
      <c r="P12" s="72"/>
      <c r="Q12" s="72"/>
      <c r="R12" s="80"/>
      <c r="S12" s="80"/>
      <c r="T12" s="73"/>
    </row>
    <row r="13" spans="1:20" ht="99.75" customHeight="1" x14ac:dyDescent="0.2">
      <c r="A13" s="90"/>
      <c r="B13" s="90"/>
      <c r="C13" s="74"/>
      <c r="D13" s="94"/>
      <c r="E13" s="76"/>
      <c r="F13" s="92"/>
      <c r="G13" s="81"/>
      <c r="H13" s="81"/>
      <c r="I13" s="80"/>
      <c r="J13" s="80"/>
      <c r="K13" s="80"/>
      <c r="L13" s="71"/>
      <c r="M13" s="80"/>
      <c r="N13" s="60" t="s">
        <v>18</v>
      </c>
      <c r="O13" s="60" t="s">
        <v>19</v>
      </c>
      <c r="P13" s="60" t="s">
        <v>20</v>
      </c>
      <c r="Q13" s="60" t="s">
        <v>21</v>
      </c>
      <c r="R13" s="80"/>
      <c r="S13" s="80"/>
      <c r="T13" s="73"/>
    </row>
    <row r="14" spans="1:20" ht="22.5" customHeight="1" x14ac:dyDescent="0.2">
      <c r="A14" s="90"/>
      <c r="B14" s="90"/>
      <c r="C14" s="74"/>
      <c r="D14" s="95"/>
      <c r="E14" s="77"/>
      <c r="F14" s="92"/>
      <c r="G14" s="81"/>
      <c r="H14" s="81"/>
      <c r="I14" s="61" t="s">
        <v>22</v>
      </c>
      <c r="J14" s="61" t="s">
        <v>22</v>
      </c>
      <c r="K14" s="61" t="s">
        <v>22</v>
      </c>
      <c r="L14" s="37" t="s">
        <v>23</v>
      </c>
      <c r="M14" s="61" t="s">
        <v>24</v>
      </c>
      <c r="N14" s="61" t="s">
        <v>24</v>
      </c>
      <c r="O14" s="61" t="s">
        <v>24</v>
      </c>
      <c r="P14" s="61" t="s">
        <v>24</v>
      </c>
      <c r="Q14" s="61" t="s">
        <v>24</v>
      </c>
      <c r="R14" s="61" t="s">
        <v>25</v>
      </c>
      <c r="S14" s="61" t="s">
        <v>25</v>
      </c>
      <c r="T14" s="73"/>
    </row>
    <row r="15" spans="1:20" s="40" customFormat="1" x14ac:dyDescent="0.2">
      <c r="A15" s="3">
        <v>1</v>
      </c>
      <c r="B15" s="12">
        <v>2</v>
      </c>
      <c r="C15" s="3">
        <v>3</v>
      </c>
      <c r="D15" s="3"/>
      <c r="E15" s="13">
        <v>4</v>
      </c>
      <c r="F15" s="13">
        <v>5</v>
      </c>
      <c r="G15" s="13">
        <v>6</v>
      </c>
      <c r="H15" s="13">
        <v>7</v>
      </c>
      <c r="I15" s="13">
        <v>8</v>
      </c>
      <c r="J15" s="13">
        <v>9</v>
      </c>
      <c r="K15" s="13">
        <v>10</v>
      </c>
      <c r="L15" s="13">
        <v>11</v>
      </c>
      <c r="M15" s="13">
        <v>12</v>
      </c>
      <c r="N15" s="13">
        <v>13</v>
      </c>
      <c r="O15" s="13">
        <v>14</v>
      </c>
      <c r="P15" s="13">
        <v>15</v>
      </c>
      <c r="Q15" s="13">
        <v>16</v>
      </c>
      <c r="R15" s="13">
        <v>17</v>
      </c>
      <c r="S15" s="13">
        <v>18</v>
      </c>
      <c r="T15" s="13">
        <v>19</v>
      </c>
    </row>
    <row r="16" spans="1:20" s="8" customFormat="1" hidden="1" x14ac:dyDescent="0.2">
      <c r="A16" s="59" t="s">
        <v>28</v>
      </c>
      <c r="B16" s="25" t="s">
        <v>79</v>
      </c>
      <c r="C16" s="9">
        <v>1952</v>
      </c>
      <c r="D16" s="9">
        <f>2017-C16</f>
        <v>65</v>
      </c>
      <c r="E16" s="19"/>
      <c r="F16" s="49" t="s">
        <v>29</v>
      </c>
      <c r="G16" s="9">
        <v>2</v>
      </c>
      <c r="H16" s="9">
        <v>1</v>
      </c>
      <c r="I16" s="10">
        <v>414.7</v>
      </c>
      <c r="J16" s="10">
        <v>393.1</v>
      </c>
      <c r="K16" s="10">
        <v>414.7</v>
      </c>
      <c r="L16" s="38">
        <v>47</v>
      </c>
      <c r="M16" s="10">
        <v>1662027</v>
      </c>
      <c r="N16" s="10">
        <v>0</v>
      </c>
      <c r="O16" s="10">
        <v>0</v>
      </c>
      <c r="P16" s="10">
        <v>0</v>
      </c>
      <c r="Q16" s="10">
        <v>1662027</v>
      </c>
      <c r="R16" s="10">
        <v>4228</v>
      </c>
      <c r="S16" s="10">
        <v>4228</v>
      </c>
      <c r="T16" s="39">
        <v>2017</v>
      </c>
    </row>
    <row r="17" spans="1:20" s="8" customFormat="1" ht="25.5" hidden="1" x14ac:dyDescent="0.2">
      <c r="A17" s="59" t="s">
        <v>30</v>
      </c>
      <c r="B17" s="25" t="s">
        <v>80</v>
      </c>
      <c r="C17" s="9">
        <v>1950</v>
      </c>
      <c r="D17" s="9">
        <f t="shared" ref="D17:D41" si="0">2017-C17</f>
        <v>67</v>
      </c>
      <c r="E17" s="19"/>
      <c r="F17" s="49" t="s">
        <v>29</v>
      </c>
      <c r="G17" s="9">
        <v>2</v>
      </c>
      <c r="H17" s="9">
        <v>1</v>
      </c>
      <c r="I17" s="10">
        <v>378.61</v>
      </c>
      <c r="J17" s="10">
        <v>378.61</v>
      </c>
      <c r="K17" s="10">
        <v>378.61</v>
      </c>
      <c r="L17" s="38">
        <v>18</v>
      </c>
      <c r="M17" s="10">
        <v>2553724</v>
      </c>
      <c r="N17" s="10">
        <v>0</v>
      </c>
      <c r="O17" s="10">
        <v>0</v>
      </c>
      <c r="P17" s="10">
        <v>0</v>
      </c>
      <c r="Q17" s="10">
        <v>2553724</v>
      </c>
      <c r="R17" s="10">
        <v>6745</v>
      </c>
      <c r="S17" s="10">
        <v>6745</v>
      </c>
      <c r="T17" s="39">
        <v>2017</v>
      </c>
    </row>
    <row r="18" spans="1:20" s="8" customFormat="1" hidden="1" x14ac:dyDescent="0.2">
      <c r="A18" s="59" t="s">
        <v>31</v>
      </c>
      <c r="B18" s="25" t="s">
        <v>40</v>
      </c>
      <c r="C18" s="9">
        <v>1917</v>
      </c>
      <c r="D18" s="9">
        <f t="shared" si="0"/>
        <v>100</v>
      </c>
      <c r="E18" s="19"/>
      <c r="F18" s="49" t="s">
        <v>29</v>
      </c>
      <c r="G18" s="9">
        <v>2</v>
      </c>
      <c r="H18" s="9">
        <v>2</v>
      </c>
      <c r="I18" s="10">
        <v>510.2</v>
      </c>
      <c r="J18" s="10">
        <v>419.6</v>
      </c>
      <c r="K18" s="10">
        <v>419.6</v>
      </c>
      <c r="L18" s="38">
        <v>24</v>
      </c>
      <c r="M18" s="10">
        <v>2674950</v>
      </c>
      <c r="N18" s="10">
        <v>0</v>
      </c>
      <c r="O18" s="10">
        <v>0</v>
      </c>
      <c r="P18" s="10">
        <v>0</v>
      </c>
      <c r="Q18" s="10">
        <v>2674950</v>
      </c>
      <c r="R18" s="10">
        <v>6375</v>
      </c>
      <c r="S18" s="10">
        <v>6375</v>
      </c>
      <c r="T18" s="39">
        <v>2017</v>
      </c>
    </row>
    <row r="19" spans="1:20" s="8" customFormat="1" ht="25.5" x14ac:dyDescent="0.2">
      <c r="A19" s="59" t="s">
        <v>32</v>
      </c>
      <c r="B19" s="25" t="s">
        <v>41</v>
      </c>
      <c r="C19" s="9">
        <v>1968</v>
      </c>
      <c r="D19" s="9">
        <f t="shared" si="0"/>
        <v>49</v>
      </c>
      <c r="E19" s="19"/>
      <c r="F19" s="49" t="s">
        <v>29</v>
      </c>
      <c r="G19" s="9">
        <v>2</v>
      </c>
      <c r="H19" s="9">
        <v>2</v>
      </c>
      <c r="I19" s="10">
        <v>519.9</v>
      </c>
      <c r="J19" s="10">
        <v>466.5</v>
      </c>
      <c r="K19" s="10">
        <v>466.5</v>
      </c>
      <c r="L19" s="38">
        <v>12</v>
      </c>
      <c r="M19" s="10">
        <v>359205</v>
      </c>
      <c r="N19" s="10">
        <v>0</v>
      </c>
      <c r="O19" s="10">
        <v>0</v>
      </c>
      <c r="P19" s="10">
        <v>0</v>
      </c>
      <c r="Q19" s="10">
        <v>359205</v>
      </c>
      <c r="R19" s="10">
        <v>770</v>
      </c>
      <c r="S19" s="10">
        <v>770</v>
      </c>
      <c r="T19" s="39">
        <v>2017</v>
      </c>
    </row>
    <row r="20" spans="1:20" s="8" customFormat="1" ht="25.5" x14ac:dyDescent="0.2">
      <c r="A20" s="59" t="s">
        <v>33</v>
      </c>
      <c r="B20" s="96" t="s">
        <v>81</v>
      </c>
      <c r="C20" s="9">
        <v>1976</v>
      </c>
      <c r="D20" s="9">
        <f t="shared" si="0"/>
        <v>41</v>
      </c>
      <c r="E20" s="19"/>
      <c r="F20" s="49" t="s">
        <v>29</v>
      </c>
      <c r="G20" s="9">
        <v>5</v>
      </c>
      <c r="H20" s="9">
        <v>2</v>
      </c>
      <c r="I20" s="10">
        <v>3190.5</v>
      </c>
      <c r="J20" s="10">
        <v>3176</v>
      </c>
      <c r="K20" s="10">
        <v>3176</v>
      </c>
      <c r="L20" s="38">
        <v>176</v>
      </c>
      <c r="M20" s="10">
        <v>2000880</v>
      </c>
      <c r="N20" s="10">
        <v>0</v>
      </c>
      <c r="O20" s="10">
        <v>0</v>
      </c>
      <c r="P20" s="10">
        <v>0</v>
      </c>
      <c r="Q20" s="10">
        <v>2000880</v>
      </c>
      <c r="R20" s="10">
        <v>630</v>
      </c>
      <c r="S20" s="10">
        <v>630</v>
      </c>
      <c r="T20" s="39">
        <v>2017</v>
      </c>
    </row>
    <row r="21" spans="1:20" s="8" customFormat="1" ht="25.5" hidden="1" x14ac:dyDescent="0.2">
      <c r="A21" s="59" t="s">
        <v>35</v>
      </c>
      <c r="B21" s="25" t="s">
        <v>42</v>
      </c>
      <c r="C21" s="9">
        <v>1917</v>
      </c>
      <c r="D21" s="9">
        <f t="shared" si="0"/>
        <v>100</v>
      </c>
      <c r="E21" s="19"/>
      <c r="F21" s="49" t="s">
        <v>37</v>
      </c>
      <c r="G21" s="9">
        <v>2</v>
      </c>
      <c r="H21" s="9">
        <v>2</v>
      </c>
      <c r="I21" s="10">
        <v>295.7</v>
      </c>
      <c r="J21" s="10">
        <v>295.7</v>
      </c>
      <c r="K21" s="10">
        <v>268.8</v>
      </c>
      <c r="L21" s="38">
        <v>9</v>
      </c>
      <c r="M21" s="10">
        <v>836239</v>
      </c>
      <c r="N21" s="10">
        <v>0</v>
      </c>
      <c r="O21" s="10">
        <v>0</v>
      </c>
      <c r="P21" s="10">
        <v>0</v>
      </c>
      <c r="Q21" s="10">
        <v>836239</v>
      </c>
      <c r="R21" s="10">
        <v>2828</v>
      </c>
      <c r="S21" s="10">
        <v>2828</v>
      </c>
      <c r="T21" s="39">
        <v>2017</v>
      </c>
    </row>
    <row r="22" spans="1:20" s="8" customFormat="1" ht="25.5" x14ac:dyDescent="0.2">
      <c r="A22" s="59" t="s">
        <v>36</v>
      </c>
      <c r="B22" s="25" t="s">
        <v>82</v>
      </c>
      <c r="C22" s="9">
        <v>1966</v>
      </c>
      <c r="D22" s="9">
        <f t="shared" si="0"/>
        <v>51</v>
      </c>
      <c r="E22" s="19"/>
      <c r="F22" s="49" t="s">
        <v>29</v>
      </c>
      <c r="G22" s="9">
        <v>2</v>
      </c>
      <c r="H22" s="9">
        <v>2</v>
      </c>
      <c r="I22" s="10">
        <v>431.61</v>
      </c>
      <c r="J22" s="10">
        <v>493.3</v>
      </c>
      <c r="K22" s="10">
        <v>431.61</v>
      </c>
      <c r="L22" s="38">
        <v>26</v>
      </c>
      <c r="M22" s="10">
        <v>3327309</v>
      </c>
      <c r="N22" s="10">
        <v>0</v>
      </c>
      <c r="O22" s="10">
        <v>0</v>
      </c>
      <c r="P22" s="10">
        <v>0</v>
      </c>
      <c r="Q22" s="10">
        <v>3327309</v>
      </c>
      <c r="R22" s="10">
        <v>6745</v>
      </c>
      <c r="S22" s="10">
        <v>6745</v>
      </c>
      <c r="T22" s="39">
        <v>2017</v>
      </c>
    </row>
    <row r="23" spans="1:20" s="8" customFormat="1" ht="25.5" x14ac:dyDescent="0.2">
      <c r="A23" s="59" t="s">
        <v>38</v>
      </c>
      <c r="B23" s="25" t="s">
        <v>83</v>
      </c>
      <c r="C23" s="9">
        <v>1976</v>
      </c>
      <c r="D23" s="9">
        <f t="shared" si="0"/>
        <v>41</v>
      </c>
      <c r="E23" s="19"/>
      <c r="F23" s="49" t="s">
        <v>37</v>
      </c>
      <c r="G23" s="9">
        <v>1</v>
      </c>
      <c r="H23" s="9">
        <v>1</v>
      </c>
      <c r="I23" s="10">
        <v>298.2</v>
      </c>
      <c r="J23" s="10">
        <v>278.2</v>
      </c>
      <c r="K23" s="10">
        <v>278.2</v>
      </c>
      <c r="L23" s="38">
        <v>317</v>
      </c>
      <c r="M23" s="10">
        <v>189910</v>
      </c>
      <c r="N23" s="10">
        <v>0</v>
      </c>
      <c r="O23" s="10">
        <v>0</v>
      </c>
      <c r="P23" s="10">
        <v>0</v>
      </c>
      <c r="Q23" s="10">
        <v>189910</v>
      </c>
      <c r="R23" s="10">
        <v>682.64</v>
      </c>
      <c r="S23" s="10">
        <v>682.64</v>
      </c>
      <c r="T23" s="39">
        <v>2017</v>
      </c>
    </row>
    <row r="24" spans="1:20" s="8" customFormat="1" ht="25.5" x14ac:dyDescent="0.2">
      <c r="A24" s="59" t="s">
        <v>48</v>
      </c>
      <c r="B24" s="25" t="s">
        <v>84</v>
      </c>
      <c r="C24" s="9">
        <v>1994</v>
      </c>
      <c r="D24" s="9">
        <f t="shared" si="0"/>
        <v>23</v>
      </c>
      <c r="E24" s="19"/>
      <c r="F24" s="49" t="s">
        <v>29</v>
      </c>
      <c r="G24" s="9">
        <v>2</v>
      </c>
      <c r="H24" s="9">
        <v>2</v>
      </c>
      <c r="I24" s="10">
        <v>975.6</v>
      </c>
      <c r="J24" s="10">
        <v>975.6</v>
      </c>
      <c r="K24" s="10">
        <v>975.6</v>
      </c>
      <c r="L24" s="38">
        <v>416</v>
      </c>
      <c r="M24" s="10">
        <v>6580422</v>
      </c>
      <c r="N24" s="10">
        <v>0</v>
      </c>
      <c r="O24" s="10">
        <v>0</v>
      </c>
      <c r="P24" s="10">
        <v>0</v>
      </c>
      <c r="Q24" s="10">
        <v>6580422</v>
      </c>
      <c r="R24" s="10">
        <v>6745</v>
      </c>
      <c r="S24" s="10">
        <v>6745</v>
      </c>
      <c r="T24" s="39">
        <v>2017</v>
      </c>
    </row>
    <row r="25" spans="1:20" s="8" customFormat="1" ht="25.5" hidden="1" x14ac:dyDescent="0.2">
      <c r="A25" s="59" t="s">
        <v>50</v>
      </c>
      <c r="B25" s="25" t="s">
        <v>43</v>
      </c>
      <c r="C25" s="9">
        <v>1917</v>
      </c>
      <c r="D25" s="9">
        <f t="shared" si="0"/>
        <v>100</v>
      </c>
      <c r="E25" s="19"/>
      <c r="F25" s="49" t="s">
        <v>37</v>
      </c>
      <c r="G25" s="9">
        <v>2</v>
      </c>
      <c r="H25" s="9">
        <v>1</v>
      </c>
      <c r="I25" s="10">
        <v>485.5</v>
      </c>
      <c r="J25" s="10">
        <v>159.30000000000001</v>
      </c>
      <c r="K25" s="10">
        <v>159.30000000000001</v>
      </c>
      <c r="L25" s="38">
        <v>10</v>
      </c>
      <c r="M25" s="10">
        <v>281324</v>
      </c>
      <c r="N25" s="10">
        <v>0</v>
      </c>
      <c r="O25" s="10">
        <v>0</v>
      </c>
      <c r="P25" s="10">
        <v>0</v>
      </c>
      <c r="Q25" s="10">
        <v>281324</v>
      </c>
      <c r="R25" s="10">
        <v>1766</v>
      </c>
      <c r="S25" s="10">
        <v>1766</v>
      </c>
      <c r="T25" s="39">
        <v>2017</v>
      </c>
    </row>
    <row r="26" spans="1:20" s="8" customFormat="1" ht="25.5" hidden="1" x14ac:dyDescent="0.2">
      <c r="A26" s="59" t="s">
        <v>52</v>
      </c>
      <c r="B26" s="25" t="s">
        <v>96</v>
      </c>
      <c r="C26" s="9">
        <v>1917</v>
      </c>
      <c r="D26" s="9">
        <f t="shared" si="0"/>
        <v>100</v>
      </c>
      <c r="E26" s="19"/>
      <c r="F26" s="49" t="s">
        <v>37</v>
      </c>
      <c r="G26" s="9">
        <v>2</v>
      </c>
      <c r="H26" s="9">
        <v>1</v>
      </c>
      <c r="I26" s="10">
        <v>118</v>
      </c>
      <c r="J26" s="10">
        <v>113.3</v>
      </c>
      <c r="K26" s="10">
        <v>113.3</v>
      </c>
      <c r="L26" s="38">
        <v>6</v>
      </c>
      <c r="M26" s="10">
        <v>764209</v>
      </c>
      <c r="N26" s="10">
        <v>0</v>
      </c>
      <c r="O26" s="10">
        <v>0</v>
      </c>
      <c r="P26" s="10">
        <v>0</v>
      </c>
      <c r="Q26" s="10">
        <v>764209</v>
      </c>
      <c r="R26" s="10">
        <v>6745</v>
      </c>
      <c r="S26" s="10">
        <v>6745</v>
      </c>
      <c r="T26" s="39">
        <v>2017</v>
      </c>
    </row>
    <row r="27" spans="1:20" s="8" customFormat="1" ht="25.5" x14ac:dyDescent="0.2">
      <c r="A27" s="59" t="s">
        <v>54</v>
      </c>
      <c r="B27" s="96" t="s">
        <v>97</v>
      </c>
      <c r="C27" s="9">
        <v>1975</v>
      </c>
      <c r="D27" s="9">
        <f t="shared" si="0"/>
        <v>42</v>
      </c>
      <c r="E27" s="19"/>
      <c r="F27" s="49" t="s">
        <v>67</v>
      </c>
      <c r="G27" s="9">
        <v>5</v>
      </c>
      <c r="H27" s="9">
        <v>6</v>
      </c>
      <c r="I27" s="10">
        <v>4604.8</v>
      </c>
      <c r="J27" s="10">
        <v>4126.16</v>
      </c>
      <c r="K27" s="10">
        <v>4126.16</v>
      </c>
      <c r="L27" s="38">
        <v>171</v>
      </c>
      <c r="M27" s="10">
        <v>3808446</v>
      </c>
      <c r="N27" s="10">
        <v>0</v>
      </c>
      <c r="O27" s="10">
        <v>0</v>
      </c>
      <c r="P27" s="10">
        <v>0</v>
      </c>
      <c r="Q27" s="10">
        <v>3808446</v>
      </c>
      <c r="R27" s="10">
        <v>923</v>
      </c>
      <c r="S27" s="10">
        <v>923</v>
      </c>
      <c r="T27" s="39">
        <v>2017</v>
      </c>
    </row>
    <row r="28" spans="1:20" s="8" customFormat="1" x14ac:dyDescent="0.2">
      <c r="A28" s="59" t="s">
        <v>56</v>
      </c>
      <c r="B28" s="25" t="s">
        <v>85</v>
      </c>
      <c r="C28" s="9">
        <v>1960</v>
      </c>
      <c r="D28" s="9">
        <f t="shared" si="0"/>
        <v>57</v>
      </c>
      <c r="E28" s="19"/>
      <c r="F28" s="49" t="s">
        <v>29</v>
      </c>
      <c r="G28" s="9">
        <v>2</v>
      </c>
      <c r="H28" s="9">
        <v>1</v>
      </c>
      <c r="I28" s="10">
        <v>282.11</v>
      </c>
      <c r="J28" s="10">
        <v>272.11</v>
      </c>
      <c r="K28" s="10">
        <v>272.11</v>
      </c>
      <c r="L28" s="38">
        <v>47</v>
      </c>
      <c r="M28" s="10">
        <v>1835382</v>
      </c>
      <c r="N28" s="10">
        <v>0</v>
      </c>
      <c r="O28" s="10">
        <v>0</v>
      </c>
      <c r="P28" s="10">
        <v>0</v>
      </c>
      <c r="Q28" s="10">
        <v>1835382</v>
      </c>
      <c r="R28" s="10">
        <v>6745</v>
      </c>
      <c r="S28" s="10">
        <v>6745</v>
      </c>
      <c r="T28" s="39">
        <v>2017</v>
      </c>
    </row>
    <row r="29" spans="1:20" s="8" customFormat="1" ht="25.5" x14ac:dyDescent="0.2">
      <c r="A29" s="59" t="s">
        <v>58</v>
      </c>
      <c r="B29" s="25" t="s">
        <v>87</v>
      </c>
      <c r="C29" s="9">
        <v>1959</v>
      </c>
      <c r="D29" s="9">
        <f t="shared" si="0"/>
        <v>58</v>
      </c>
      <c r="E29" s="19"/>
      <c r="F29" s="49" t="s">
        <v>29</v>
      </c>
      <c r="G29" s="9">
        <v>2</v>
      </c>
      <c r="H29" s="9">
        <v>1</v>
      </c>
      <c r="I29" s="10">
        <v>474.7</v>
      </c>
      <c r="J29" s="10">
        <v>424.9</v>
      </c>
      <c r="K29" s="10">
        <v>454.7</v>
      </c>
      <c r="L29" s="38">
        <v>113</v>
      </c>
      <c r="M29" s="10">
        <v>2865951</v>
      </c>
      <c r="N29" s="10">
        <v>0</v>
      </c>
      <c r="O29" s="10">
        <v>0</v>
      </c>
      <c r="P29" s="10">
        <v>0</v>
      </c>
      <c r="Q29" s="10">
        <v>2865951</v>
      </c>
      <c r="R29" s="10">
        <v>6745</v>
      </c>
      <c r="S29" s="10">
        <v>6745</v>
      </c>
      <c r="T29" s="39">
        <v>2017</v>
      </c>
    </row>
    <row r="30" spans="1:20" s="8" customFormat="1" ht="25.5" x14ac:dyDescent="0.2">
      <c r="A30" s="59" t="s">
        <v>60</v>
      </c>
      <c r="B30" s="96" t="s">
        <v>89</v>
      </c>
      <c r="C30" s="9">
        <v>1994</v>
      </c>
      <c r="D30" s="9">
        <f t="shared" si="0"/>
        <v>23</v>
      </c>
      <c r="E30" s="19"/>
      <c r="F30" s="49" t="s">
        <v>29</v>
      </c>
      <c r="G30" s="9">
        <v>5</v>
      </c>
      <c r="H30" s="9">
        <v>4</v>
      </c>
      <c r="I30" s="10">
        <v>4459.2</v>
      </c>
      <c r="J30" s="10">
        <v>4459.2</v>
      </c>
      <c r="K30" s="10">
        <v>4459.2</v>
      </c>
      <c r="L30" s="38">
        <v>397</v>
      </c>
      <c r="M30" s="10">
        <v>4115842</v>
      </c>
      <c r="N30" s="10">
        <v>0</v>
      </c>
      <c r="O30" s="10">
        <v>0</v>
      </c>
      <c r="P30" s="10">
        <v>0</v>
      </c>
      <c r="Q30" s="10">
        <v>4115842</v>
      </c>
      <c r="R30" s="10">
        <v>923</v>
      </c>
      <c r="S30" s="10">
        <v>923</v>
      </c>
      <c r="T30" s="39">
        <v>2017</v>
      </c>
    </row>
    <row r="31" spans="1:20" s="8" customFormat="1" ht="25.5" hidden="1" x14ac:dyDescent="0.2">
      <c r="A31" s="59" t="s">
        <v>62</v>
      </c>
      <c r="B31" s="25" t="s">
        <v>46</v>
      </c>
      <c r="C31" s="9">
        <v>1917</v>
      </c>
      <c r="D31" s="9">
        <f t="shared" si="0"/>
        <v>100</v>
      </c>
      <c r="E31" s="19"/>
      <c r="F31" s="49" t="s">
        <v>37</v>
      </c>
      <c r="G31" s="9">
        <v>2</v>
      </c>
      <c r="H31" s="9">
        <v>1</v>
      </c>
      <c r="I31" s="10">
        <v>138.30000000000001</v>
      </c>
      <c r="J31" s="10">
        <v>138.30000000000001</v>
      </c>
      <c r="K31" s="10">
        <v>138.30000000000001</v>
      </c>
      <c r="L31" s="38">
        <v>27</v>
      </c>
      <c r="M31" s="10">
        <v>932834</v>
      </c>
      <c r="N31" s="10">
        <v>0</v>
      </c>
      <c r="O31" s="10">
        <v>0</v>
      </c>
      <c r="P31" s="10">
        <v>0</v>
      </c>
      <c r="Q31" s="10">
        <v>932834</v>
      </c>
      <c r="R31" s="10">
        <v>6745</v>
      </c>
      <c r="S31" s="10">
        <v>6745</v>
      </c>
      <c r="T31" s="39">
        <v>2017</v>
      </c>
    </row>
    <row r="32" spans="1:20" s="8" customFormat="1" ht="25.5" hidden="1" x14ac:dyDescent="0.2">
      <c r="A32" s="59" t="s">
        <v>64</v>
      </c>
      <c r="B32" s="25" t="s">
        <v>98</v>
      </c>
      <c r="C32" s="9">
        <v>1917</v>
      </c>
      <c r="D32" s="9">
        <f t="shared" si="0"/>
        <v>100</v>
      </c>
      <c r="E32" s="19"/>
      <c r="F32" s="49" t="s">
        <v>37</v>
      </c>
      <c r="G32" s="9">
        <v>2</v>
      </c>
      <c r="H32" s="9">
        <v>2</v>
      </c>
      <c r="I32" s="10">
        <v>100</v>
      </c>
      <c r="J32" s="10">
        <v>95.5</v>
      </c>
      <c r="K32" s="10">
        <v>95.5</v>
      </c>
      <c r="L32" s="38">
        <v>7</v>
      </c>
      <c r="M32" s="10">
        <v>17391.600000000093</v>
      </c>
      <c r="N32" s="10">
        <v>0</v>
      </c>
      <c r="O32" s="10">
        <v>0</v>
      </c>
      <c r="P32" s="10">
        <v>0</v>
      </c>
      <c r="Q32" s="10">
        <v>17391.600000000093</v>
      </c>
      <c r="R32" s="10" t="s">
        <v>34</v>
      </c>
      <c r="S32" s="10" t="s">
        <v>34</v>
      </c>
      <c r="T32" s="39">
        <v>2017</v>
      </c>
    </row>
    <row r="33" spans="1:20" s="8" customFormat="1" ht="25.5" hidden="1" x14ac:dyDescent="0.2">
      <c r="A33" s="59" t="s">
        <v>68</v>
      </c>
      <c r="B33" s="25" t="s">
        <v>47</v>
      </c>
      <c r="C33" s="9">
        <v>1917</v>
      </c>
      <c r="D33" s="9">
        <f t="shared" si="0"/>
        <v>100</v>
      </c>
      <c r="E33" s="19"/>
      <c r="F33" s="49" t="s">
        <v>37</v>
      </c>
      <c r="G33" s="9">
        <v>1</v>
      </c>
      <c r="H33" s="9">
        <v>2</v>
      </c>
      <c r="I33" s="10">
        <v>236</v>
      </c>
      <c r="J33" s="10">
        <v>225.3</v>
      </c>
      <c r="K33" s="10">
        <v>225.3</v>
      </c>
      <c r="L33" s="38">
        <v>5</v>
      </c>
      <c r="M33" s="10">
        <v>229806</v>
      </c>
      <c r="N33" s="10">
        <v>0</v>
      </c>
      <c r="O33" s="10">
        <v>0</v>
      </c>
      <c r="P33" s="10">
        <v>0</v>
      </c>
      <c r="Q33" s="10">
        <v>229806</v>
      </c>
      <c r="R33" s="10">
        <v>1020</v>
      </c>
      <c r="S33" s="10">
        <v>1020</v>
      </c>
      <c r="T33" s="39">
        <v>2017</v>
      </c>
    </row>
    <row r="34" spans="1:20" s="8" customFormat="1" ht="25.5" hidden="1" x14ac:dyDescent="0.2">
      <c r="A34" s="59" t="s">
        <v>69</v>
      </c>
      <c r="B34" s="25" t="s">
        <v>49</v>
      </c>
      <c r="C34" s="9">
        <v>1917</v>
      </c>
      <c r="D34" s="9">
        <f t="shared" si="0"/>
        <v>100</v>
      </c>
      <c r="E34" s="19"/>
      <c r="F34" s="49" t="s">
        <v>29</v>
      </c>
      <c r="G34" s="9">
        <v>2</v>
      </c>
      <c r="H34" s="9">
        <v>2</v>
      </c>
      <c r="I34" s="10">
        <v>657.2</v>
      </c>
      <c r="J34" s="10">
        <v>357.9</v>
      </c>
      <c r="K34" s="10">
        <v>383.20000000000005</v>
      </c>
      <c r="L34" s="38">
        <v>9</v>
      </c>
      <c r="M34" s="10">
        <v>2281613</v>
      </c>
      <c r="N34" s="10">
        <v>0</v>
      </c>
      <c r="O34" s="10">
        <v>0</v>
      </c>
      <c r="P34" s="10">
        <v>0</v>
      </c>
      <c r="Q34" s="10">
        <v>2281613</v>
      </c>
      <c r="R34" s="10">
        <v>6375</v>
      </c>
      <c r="S34" s="10">
        <v>6375</v>
      </c>
      <c r="T34" s="39">
        <v>2017</v>
      </c>
    </row>
    <row r="35" spans="1:20" s="8" customFormat="1" ht="25.5" hidden="1" x14ac:dyDescent="0.2">
      <c r="A35" s="59" t="s">
        <v>70</v>
      </c>
      <c r="B35" s="25" t="s">
        <v>51</v>
      </c>
      <c r="C35" s="9">
        <v>1917</v>
      </c>
      <c r="D35" s="9">
        <f t="shared" si="0"/>
        <v>100</v>
      </c>
      <c r="E35" s="19"/>
      <c r="F35" s="49" t="s">
        <v>29</v>
      </c>
      <c r="G35" s="9">
        <v>2</v>
      </c>
      <c r="H35" s="9">
        <v>2</v>
      </c>
      <c r="I35" s="10">
        <v>186.3</v>
      </c>
      <c r="J35" s="10">
        <v>181.9</v>
      </c>
      <c r="K35" s="10">
        <v>181.9</v>
      </c>
      <c r="L35" s="38">
        <v>8</v>
      </c>
      <c r="M35" s="10">
        <v>1159613</v>
      </c>
      <c r="N35" s="10">
        <v>0</v>
      </c>
      <c r="O35" s="10">
        <v>0</v>
      </c>
      <c r="P35" s="10">
        <v>0</v>
      </c>
      <c r="Q35" s="10">
        <v>1159613</v>
      </c>
      <c r="R35" s="10">
        <v>6375</v>
      </c>
      <c r="S35" s="10">
        <v>6375</v>
      </c>
      <c r="T35" s="39">
        <v>2017</v>
      </c>
    </row>
    <row r="36" spans="1:20" s="8" customFormat="1" ht="25.5" hidden="1" x14ac:dyDescent="0.2">
      <c r="A36" s="59" t="s">
        <v>71</v>
      </c>
      <c r="B36" s="25" t="s">
        <v>53</v>
      </c>
      <c r="C36" s="9">
        <v>1917</v>
      </c>
      <c r="D36" s="9">
        <f t="shared" si="0"/>
        <v>100</v>
      </c>
      <c r="E36" s="19"/>
      <c r="F36" s="49" t="s">
        <v>29</v>
      </c>
      <c r="G36" s="9">
        <v>2</v>
      </c>
      <c r="H36" s="9">
        <v>2</v>
      </c>
      <c r="I36" s="10">
        <v>230</v>
      </c>
      <c r="J36" s="10">
        <v>219.8</v>
      </c>
      <c r="K36" s="10">
        <v>219.8</v>
      </c>
      <c r="L36" s="38">
        <v>6</v>
      </c>
      <c r="M36" s="10">
        <v>1401225</v>
      </c>
      <c r="N36" s="10">
        <v>0</v>
      </c>
      <c r="O36" s="10">
        <v>0</v>
      </c>
      <c r="P36" s="10">
        <v>0</v>
      </c>
      <c r="Q36" s="10">
        <v>1401225</v>
      </c>
      <c r="R36" s="10">
        <v>6375</v>
      </c>
      <c r="S36" s="10">
        <v>6375</v>
      </c>
      <c r="T36" s="39">
        <v>2017</v>
      </c>
    </row>
    <row r="37" spans="1:20" s="8" customFormat="1" ht="25.5" hidden="1" x14ac:dyDescent="0.2">
      <c r="A37" s="59" t="s">
        <v>72</v>
      </c>
      <c r="B37" s="25" t="s">
        <v>55</v>
      </c>
      <c r="C37" s="9">
        <v>1917</v>
      </c>
      <c r="D37" s="9">
        <f t="shared" si="0"/>
        <v>100</v>
      </c>
      <c r="E37" s="19"/>
      <c r="F37" s="49" t="s">
        <v>29</v>
      </c>
      <c r="G37" s="9">
        <v>2</v>
      </c>
      <c r="H37" s="9">
        <v>2</v>
      </c>
      <c r="I37" s="10">
        <v>481.6</v>
      </c>
      <c r="J37" s="10">
        <v>472.3</v>
      </c>
      <c r="K37" s="10">
        <v>384.3</v>
      </c>
      <c r="L37" s="38">
        <v>13</v>
      </c>
      <c r="M37" s="10">
        <v>3010913</v>
      </c>
      <c r="N37" s="10">
        <v>0</v>
      </c>
      <c r="O37" s="10">
        <v>0</v>
      </c>
      <c r="P37" s="10">
        <v>0</v>
      </c>
      <c r="Q37" s="10">
        <v>3010913</v>
      </c>
      <c r="R37" s="10">
        <v>6375</v>
      </c>
      <c r="S37" s="10">
        <v>6375</v>
      </c>
      <c r="T37" s="39">
        <v>2017</v>
      </c>
    </row>
    <row r="38" spans="1:20" s="8" customFormat="1" ht="25.5" hidden="1" x14ac:dyDescent="0.2">
      <c r="A38" s="59" t="s">
        <v>73</v>
      </c>
      <c r="B38" s="25" t="s">
        <v>57</v>
      </c>
      <c r="C38" s="9">
        <v>1917</v>
      </c>
      <c r="D38" s="9">
        <f t="shared" si="0"/>
        <v>100</v>
      </c>
      <c r="E38" s="19"/>
      <c r="F38" s="49" t="s">
        <v>29</v>
      </c>
      <c r="G38" s="9">
        <v>2</v>
      </c>
      <c r="H38" s="9">
        <v>2</v>
      </c>
      <c r="I38" s="10">
        <v>177.1</v>
      </c>
      <c r="J38" s="10">
        <v>310.89999999999998</v>
      </c>
      <c r="K38" s="10">
        <v>141.5</v>
      </c>
      <c r="L38" s="38">
        <v>10</v>
      </c>
      <c r="M38" s="10">
        <v>1981988</v>
      </c>
      <c r="N38" s="10">
        <v>0</v>
      </c>
      <c r="O38" s="10">
        <v>0</v>
      </c>
      <c r="P38" s="10">
        <v>0</v>
      </c>
      <c r="Q38" s="10">
        <v>1981988</v>
      </c>
      <c r="R38" s="10">
        <v>6375</v>
      </c>
      <c r="S38" s="10">
        <v>6375</v>
      </c>
      <c r="T38" s="39">
        <v>2017</v>
      </c>
    </row>
    <row r="39" spans="1:20" s="8" customFormat="1" hidden="1" x14ac:dyDescent="0.2">
      <c r="A39" s="59" t="s">
        <v>74</v>
      </c>
      <c r="B39" s="25" t="s">
        <v>59</v>
      </c>
      <c r="C39" s="9">
        <v>1917</v>
      </c>
      <c r="D39" s="9">
        <f t="shared" si="0"/>
        <v>100</v>
      </c>
      <c r="E39" s="19"/>
      <c r="F39" s="49" t="s">
        <v>37</v>
      </c>
      <c r="G39" s="9">
        <v>2</v>
      </c>
      <c r="H39" s="9">
        <v>1</v>
      </c>
      <c r="I39" s="10">
        <v>239.2</v>
      </c>
      <c r="J39" s="10">
        <v>201.3</v>
      </c>
      <c r="K39" s="10">
        <v>201.3</v>
      </c>
      <c r="L39" s="38">
        <v>17</v>
      </c>
      <c r="M39" s="10">
        <v>355496</v>
      </c>
      <c r="N39" s="10">
        <v>0</v>
      </c>
      <c r="O39" s="10">
        <v>0</v>
      </c>
      <c r="P39" s="10">
        <v>0</v>
      </c>
      <c r="Q39" s="10">
        <v>355496</v>
      </c>
      <c r="R39" s="10">
        <v>1766</v>
      </c>
      <c r="S39" s="10">
        <v>1766</v>
      </c>
      <c r="T39" s="39">
        <v>2017</v>
      </c>
    </row>
    <row r="40" spans="1:20" s="8" customFormat="1" ht="25.5" hidden="1" x14ac:dyDescent="0.2">
      <c r="A40" s="59" t="s">
        <v>75</v>
      </c>
      <c r="B40" s="25" t="s">
        <v>63</v>
      </c>
      <c r="C40" s="9">
        <v>1917</v>
      </c>
      <c r="D40" s="9">
        <f t="shared" si="0"/>
        <v>100</v>
      </c>
      <c r="E40" s="19"/>
      <c r="F40" s="49" t="s">
        <v>37</v>
      </c>
      <c r="G40" s="9">
        <v>1</v>
      </c>
      <c r="H40" s="9">
        <v>1</v>
      </c>
      <c r="I40" s="10">
        <v>249</v>
      </c>
      <c r="J40" s="10">
        <v>237.3</v>
      </c>
      <c r="K40" s="10">
        <v>238.01</v>
      </c>
      <c r="L40" s="38">
        <v>2</v>
      </c>
      <c r="M40" s="10">
        <v>152821</v>
      </c>
      <c r="N40" s="10">
        <v>0</v>
      </c>
      <c r="O40" s="10">
        <v>0</v>
      </c>
      <c r="P40" s="10">
        <v>0</v>
      </c>
      <c r="Q40" s="10">
        <v>152821</v>
      </c>
      <c r="R40" s="10">
        <v>644</v>
      </c>
      <c r="S40" s="10">
        <v>644</v>
      </c>
      <c r="T40" s="39">
        <v>2017</v>
      </c>
    </row>
    <row r="41" spans="1:20" s="8" customFormat="1" ht="25.5" hidden="1" x14ac:dyDescent="0.2">
      <c r="A41" s="59" t="s">
        <v>76</v>
      </c>
      <c r="B41" s="25" t="s">
        <v>65</v>
      </c>
      <c r="C41" s="9">
        <v>1917</v>
      </c>
      <c r="D41" s="9">
        <f t="shared" si="0"/>
        <v>100</v>
      </c>
      <c r="E41" s="19"/>
      <c r="F41" s="49" t="s">
        <v>29</v>
      </c>
      <c r="G41" s="9">
        <v>2</v>
      </c>
      <c r="H41" s="9">
        <v>1</v>
      </c>
      <c r="I41" s="10">
        <v>257.8</v>
      </c>
      <c r="J41" s="10">
        <v>215.6</v>
      </c>
      <c r="K41" s="10">
        <v>215.6</v>
      </c>
      <c r="L41" s="38">
        <v>15</v>
      </c>
      <c r="M41" s="10">
        <v>1374450</v>
      </c>
      <c r="N41" s="10">
        <v>0</v>
      </c>
      <c r="O41" s="10">
        <v>0</v>
      </c>
      <c r="P41" s="10">
        <v>0</v>
      </c>
      <c r="Q41" s="10">
        <v>1374450</v>
      </c>
      <c r="R41" s="10">
        <v>6375</v>
      </c>
      <c r="S41" s="10">
        <v>6375</v>
      </c>
      <c r="T41" s="39">
        <v>2017</v>
      </c>
    </row>
    <row r="42" spans="1:20" s="8" customFormat="1" hidden="1" x14ac:dyDescent="0.2">
      <c r="A42" s="26" t="s">
        <v>66</v>
      </c>
      <c r="B42" s="25"/>
      <c r="C42" s="59" t="s">
        <v>34</v>
      </c>
      <c r="D42" s="59"/>
      <c r="E42" s="59"/>
      <c r="F42" s="48" t="s">
        <v>34</v>
      </c>
      <c r="G42" s="59" t="s">
        <v>34</v>
      </c>
      <c r="H42" s="59" t="s">
        <v>34</v>
      </c>
      <c r="I42" s="10">
        <v>20391.829999999998</v>
      </c>
      <c r="J42" s="10">
        <v>19087.679999999997</v>
      </c>
      <c r="K42" s="10">
        <v>18819.099999999999</v>
      </c>
      <c r="L42" s="38">
        <v>1908</v>
      </c>
      <c r="M42" s="10">
        <v>46753970.600000001</v>
      </c>
      <c r="N42" s="10">
        <v>0</v>
      </c>
      <c r="O42" s="10">
        <v>0</v>
      </c>
      <c r="P42" s="10">
        <v>0</v>
      </c>
      <c r="Q42" s="10">
        <v>46753970.600000001</v>
      </c>
      <c r="R42" s="10" t="s">
        <v>34</v>
      </c>
      <c r="S42" s="10" t="s">
        <v>34</v>
      </c>
      <c r="T42" s="39" t="s">
        <v>34</v>
      </c>
    </row>
    <row r="45" spans="1:20" x14ac:dyDescent="0.2">
      <c r="B45" s="27" t="s">
        <v>138</v>
      </c>
      <c r="C45" s="97"/>
    </row>
  </sheetData>
  <autoFilter ref="A15:T42">
    <filterColumn colId="3">
      <filters>
        <filter val="23"/>
        <filter val="41"/>
        <filter val="42"/>
        <filter val="49"/>
        <filter val="51"/>
        <filter val="57"/>
        <filter val="58"/>
      </filters>
    </filterColumn>
  </autoFilter>
  <mergeCells count="23">
    <mergeCell ref="T11:T14"/>
    <mergeCell ref="C12:C14"/>
    <mergeCell ref="E12:E14"/>
    <mergeCell ref="J12:J13"/>
    <mergeCell ref="K12:K13"/>
    <mergeCell ref="M12:M13"/>
    <mergeCell ref="N12:Q12"/>
    <mergeCell ref="I11:I13"/>
    <mergeCell ref="J11:K11"/>
    <mergeCell ref="L11:L13"/>
    <mergeCell ref="M11:Q11"/>
    <mergeCell ref="R11:R13"/>
    <mergeCell ref="S11:S13"/>
    <mergeCell ref="Q3:T3"/>
    <mergeCell ref="Q4:T4"/>
    <mergeCell ref="Q5:T5"/>
    <mergeCell ref="A9:T9"/>
    <mergeCell ref="A11:A14"/>
    <mergeCell ref="B11:B14"/>
    <mergeCell ref="C11:E11"/>
    <mergeCell ref="F11:F14"/>
    <mergeCell ref="G11:G14"/>
    <mergeCell ref="H11:H14"/>
  </mergeCells>
  <pageMargins left="0.70866141732283472" right="0.70866141732283472" top="0.74803149606299213" bottom="0.74803149606299213" header="0.31496062992125984" footer="0.31496062992125984"/>
  <pageSetup paperSize="9" scale="5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Ф17_1_1 окт</vt:lpstr>
      <vt:lpstr>Лист1</vt:lpstr>
      <vt:lpstr>для анализа на фин поддержку</vt:lpstr>
      <vt:lpstr>'для анализа на фин поддержку'!Заголовки_для_печати</vt:lpstr>
      <vt:lpstr>'Ф17_1_1 окт'!Заголовки_для_печати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2017-06-06T09:39:57Z</cp:lastPrinted>
  <dcterms:created xsi:type="dcterms:W3CDTF">2017-01-12T09:40:09Z</dcterms:created>
  <dcterms:modified xsi:type="dcterms:W3CDTF">2017-06-06T09:52:25Z</dcterms:modified>
</cp:coreProperties>
</file>